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bookViews>
  <sheets>
    <sheet name="7 programa" sheetId="20" r:id="rId1"/>
    <sheet name="Lyginamasis variantas" sheetId="21" state="hidden" r:id="rId2"/>
    <sheet name="Lyg.išskleistas" sheetId="23" state="hidden" r:id="rId3"/>
    <sheet name="aiškinamoji lentelė" sheetId="10" state="hidden" r:id="rId4"/>
  </sheets>
  <definedNames>
    <definedName name="_xlnm.Print_Area" localSheetId="0">'7 programa'!$A$1:$M$272</definedName>
    <definedName name="_xlnm.Print_Area" localSheetId="3">'aiškinamoji lentelė'!$A$1:$O$262</definedName>
    <definedName name="_xlnm.Print_Area" localSheetId="2">Lyg.išskleistas!$A$1:$T$270</definedName>
    <definedName name="_xlnm.Print_Area" localSheetId="1">'Lyginamasis variantas'!$A$1:$T$270</definedName>
    <definedName name="_xlnm.Print_Titles" localSheetId="0">'7 programa'!$10:$12</definedName>
    <definedName name="_xlnm.Print_Titles" localSheetId="3">'aiškinamoji lentelė'!$7:$9</definedName>
    <definedName name="_xlnm.Print_Titles" localSheetId="2">Lyg.išskleistas!$8:$10</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4" i="23" l="1"/>
  <c r="I35" i="23"/>
  <c r="I36" i="23"/>
  <c r="I37" i="23"/>
  <c r="I38" i="23"/>
  <c r="I39" i="23"/>
  <c r="I40" i="23"/>
  <c r="I41" i="23"/>
  <c r="I42" i="23"/>
  <c r="I43" i="23"/>
  <c r="I44" i="23"/>
  <c r="I45" i="23"/>
  <c r="I46" i="23"/>
  <c r="I47" i="23"/>
  <c r="I48" i="23"/>
  <c r="I49" i="23"/>
  <c r="I30" i="23"/>
  <c r="I31" i="23"/>
  <c r="I32" i="23"/>
  <c r="I33" i="23"/>
  <c r="I29" i="23"/>
  <c r="K120" i="21" l="1"/>
  <c r="L120" i="21" s="1"/>
  <c r="H120" i="21"/>
  <c r="H139" i="21"/>
  <c r="I139" i="21" s="1"/>
  <c r="N26" i="21"/>
  <c r="O26" i="21" s="1"/>
  <c r="L26" i="21"/>
  <c r="H26" i="21"/>
  <c r="I26" i="21" s="1"/>
  <c r="N25" i="21"/>
  <c r="O25" i="21" s="1"/>
  <c r="K25" i="21"/>
  <c r="L25" i="21" s="1"/>
  <c r="H25" i="21"/>
  <c r="I25" i="21" s="1"/>
  <c r="I26" i="20"/>
  <c r="G26" i="20"/>
  <c r="I25" i="20"/>
  <c r="H25" i="20"/>
  <c r="G25" i="20"/>
  <c r="O19" i="21"/>
  <c r="O20" i="21"/>
  <c r="L20" i="21"/>
  <c r="I20" i="21"/>
  <c r="I22" i="21"/>
  <c r="N21" i="21"/>
  <c r="O21" i="21" s="1"/>
  <c r="N18" i="21"/>
  <c r="O18" i="21" s="1"/>
  <c r="N17" i="21"/>
  <c r="O17" i="21" s="1"/>
  <c r="N15" i="21"/>
  <c r="O15" i="21" s="1"/>
  <c r="K18" i="21"/>
  <c r="L18" i="21" s="1"/>
  <c r="K17" i="21"/>
  <c r="L17" i="21" s="1"/>
  <c r="K15" i="21"/>
  <c r="L15" i="21" s="1"/>
  <c r="H21" i="21"/>
  <c r="I21" i="21" s="1"/>
  <c r="H18" i="21"/>
  <c r="I18" i="21" s="1"/>
  <c r="H17" i="21"/>
  <c r="I17" i="21" s="1"/>
  <c r="H16" i="21"/>
  <c r="I16" i="21" s="1"/>
  <c r="H15" i="21"/>
  <c r="O267" i="23"/>
  <c r="N267" i="23"/>
  <c r="M267" i="23"/>
  <c r="L267" i="23"/>
  <c r="K267" i="23"/>
  <c r="J267" i="23"/>
  <c r="I267" i="23"/>
  <c r="H267" i="23"/>
  <c r="G267" i="23"/>
  <c r="M266" i="23"/>
  <c r="J266" i="23"/>
  <c r="G266" i="23"/>
  <c r="M265" i="23"/>
  <c r="J265" i="23"/>
  <c r="G265" i="23"/>
  <c r="O264" i="23"/>
  <c r="N264" i="23"/>
  <c r="M264" i="23"/>
  <c r="M263" i="23" s="1"/>
  <c r="L264" i="23"/>
  <c r="K264" i="23"/>
  <c r="J264" i="23"/>
  <c r="I264" i="23"/>
  <c r="H264" i="23"/>
  <c r="G264" i="23"/>
  <c r="N262" i="23"/>
  <c r="M262" i="23"/>
  <c r="L262" i="23"/>
  <c r="K262" i="23"/>
  <c r="J262" i="23"/>
  <c r="I262" i="23"/>
  <c r="H262" i="23"/>
  <c r="G262" i="23"/>
  <c r="O261" i="23"/>
  <c r="N261" i="23"/>
  <c r="M261" i="23"/>
  <c r="L261" i="23"/>
  <c r="K261" i="23"/>
  <c r="J261" i="23"/>
  <c r="I261" i="23"/>
  <c r="H261" i="23"/>
  <c r="G261" i="23"/>
  <c r="O260" i="23"/>
  <c r="N260" i="23"/>
  <c r="M260" i="23"/>
  <c r="L260" i="23"/>
  <c r="K260" i="23"/>
  <c r="J260" i="23"/>
  <c r="I260" i="23"/>
  <c r="H260" i="23"/>
  <c r="G260" i="23"/>
  <c r="O259" i="23"/>
  <c r="N259" i="23"/>
  <c r="M259" i="23"/>
  <c r="L259" i="23"/>
  <c r="K259" i="23"/>
  <c r="J259" i="23"/>
  <c r="I259" i="23"/>
  <c r="N258" i="23"/>
  <c r="M258" i="23"/>
  <c r="K258" i="23"/>
  <c r="J258" i="23"/>
  <c r="H258" i="23"/>
  <c r="G258" i="23"/>
  <c r="O257" i="23"/>
  <c r="N257" i="23"/>
  <c r="M257" i="23"/>
  <c r="L257" i="23"/>
  <c r="K257" i="23"/>
  <c r="J257" i="23"/>
  <c r="I257" i="23"/>
  <c r="H257" i="23"/>
  <c r="G257" i="23"/>
  <c r="N256" i="23"/>
  <c r="M256" i="23"/>
  <c r="K256" i="23"/>
  <c r="J256" i="23"/>
  <c r="H256" i="23"/>
  <c r="G256" i="23"/>
  <c r="N255" i="23"/>
  <c r="M255" i="23"/>
  <c r="L255" i="23"/>
  <c r="K255" i="23"/>
  <c r="J255" i="23"/>
  <c r="H255" i="23"/>
  <c r="G255" i="23"/>
  <c r="O254" i="23"/>
  <c r="N254" i="23"/>
  <c r="M254" i="23"/>
  <c r="L254" i="23"/>
  <c r="K254" i="23"/>
  <c r="J254" i="23"/>
  <c r="I254" i="23"/>
  <c r="H254" i="23"/>
  <c r="G254" i="23"/>
  <c r="O253" i="23"/>
  <c r="N253" i="23"/>
  <c r="M253" i="23"/>
  <c r="L253" i="23"/>
  <c r="K253" i="23"/>
  <c r="J253" i="23"/>
  <c r="I253" i="23"/>
  <c r="H253" i="23"/>
  <c r="G253" i="23"/>
  <c r="N252" i="23"/>
  <c r="M252" i="23"/>
  <c r="M251" i="23" s="1"/>
  <c r="M250" i="23" s="1"/>
  <c r="K252" i="23"/>
  <c r="J252" i="23"/>
  <c r="M243" i="23"/>
  <c r="L243" i="23"/>
  <c r="O242" i="23"/>
  <c r="O243" i="23" s="1"/>
  <c r="N242" i="23"/>
  <c r="N243" i="23" s="1"/>
  <c r="M242" i="23"/>
  <c r="L242" i="23"/>
  <c r="K242" i="23"/>
  <c r="K243" i="23" s="1"/>
  <c r="J242" i="23"/>
  <c r="J243" i="23" s="1"/>
  <c r="I236" i="23"/>
  <c r="I242" i="23" s="1"/>
  <c r="I243" i="23" s="1"/>
  <c r="Q234" i="23"/>
  <c r="H232" i="23"/>
  <c r="H242" i="23" s="1"/>
  <c r="H243" i="23" s="1"/>
  <c r="G232" i="23"/>
  <c r="G242" i="23" s="1"/>
  <c r="G243" i="23" s="1"/>
  <c r="N228" i="23"/>
  <c r="M228" i="23"/>
  <c r="K228" i="23"/>
  <c r="J228" i="23"/>
  <c r="J229" i="23" s="1"/>
  <c r="I228" i="23"/>
  <c r="H219" i="23"/>
  <c r="H228" i="23" s="1"/>
  <c r="G219" i="23"/>
  <c r="G228" i="23" s="1"/>
  <c r="M218" i="23"/>
  <c r="J218" i="23"/>
  <c r="N209" i="23"/>
  <c r="N265" i="23" s="1"/>
  <c r="L209" i="23"/>
  <c r="K209" i="23"/>
  <c r="K265" i="23" s="1"/>
  <c r="H209" i="23"/>
  <c r="H265" i="23" s="1"/>
  <c r="N208" i="23"/>
  <c r="N218" i="23" s="1"/>
  <c r="K208" i="23"/>
  <c r="K218" i="23" s="1"/>
  <c r="I208" i="23"/>
  <c r="H208" i="23"/>
  <c r="H266" i="23" s="1"/>
  <c r="O206" i="23"/>
  <c r="L206" i="23"/>
  <c r="I205" i="23"/>
  <c r="O204" i="23"/>
  <c r="L204" i="23"/>
  <c r="I204" i="23"/>
  <c r="L203" i="23"/>
  <c r="I203" i="23"/>
  <c r="H193" i="23"/>
  <c r="H259" i="23" s="1"/>
  <c r="G193" i="23"/>
  <c r="G259" i="23" s="1"/>
  <c r="H192" i="23"/>
  <c r="G192" i="23"/>
  <c r="N189" i="23"/>
  <c r="N190" i="23" s="1"/>
  <c r="M189" i="23"/>
  <c r="M190" i="23" s="1"/>
  <c r="K189" i="23"/>
  <c r="K190" i="23" s="1"/>
  <c r="J189" i="23"/>
  <c r="J190" i="23" s="1"/>
  <c r="H189" i="23"/>
  <c r="H190" i="23" s="1"/>
  <c r="G189" i="23"/>
  <c r="G190" i="23" s="1"/>
  <c r="N169" i="23"/>
  <c r="M169" i="23"/>
  <c r="K169" i="23"/>
  <c r="K170" i="23" s="1"/>
  <c r="J169" i="23"/>
  <c r="J170" i="23" s="1"/>
  <c r="H169" i="23"/>
  <c r="G169" i="23"/>
  <c r="I143" i="23"/>
  <c r="I169" i="23" s="1"/>
  <c r="O137" i="23"/>
  <c r="N137" i="23"/>
  <c r="M137" i="23"/>
  <c r="L137" i="23"/>
  <c r="K137" i="23"/>
  <c r="J137" i="23"/>
  <c r="I128" i="23"/>
  <c r="I127" i="23"/>
  <c r="H119" i="23"/>
  <c r="H137" i="23" s="1"/>
  <c r="G119" i="23"/>
  <c r="N118" i="23"/>
  <c r="M118" i="23"/>
  <c r="K118" i="23"/>
  <c r="J118" i="23"/>
  <c r="H118" i="23"/>
  <c r="G118" i="23"/>
  <c r="I114" i="23"/>
  <c r="I88" i="23"/>
  <c r="I118" i="23" s="1"/>
  <c r="L48" i="23"/>
  <c r="L43" i="23"/>
  <c r="L42" i="23"/>
  <c r="O41" i="23"/>
  <c r="L41" i="23"/>
  <c r="L265" i="23" s="1"/>
  <c r="O40" i="23"/>
  <c r="L40" i="23"/>
  <c r="I266" i="23"/>
  <c r="O39" i="23"/>
  <c r="L39" i="23"/>
  <c r="L37" i="23"/>
  <c r="L36" i="23"/>
  <c r="L34" i="23"/>
  <c r="O33" i="23"/>
  <c r="O258" i="23" s="1"/>
  <c r="L33" i="23"/>
  <c r="I258" i="23"/>
  <c r="O32" i="23"/>
  <c r="O256" i="23" s="1"/>
  <c r="L32" i="23"/>
  <c r="I256" i="23"/>
  <c r="O31" i="23"/>
  <c r="O255" i="23" s="1"/>
  <c r="I255" i="23"/>
  <c r="O29" i="23"/>
  <c r="L29" i="23"/>
  <c r="I36" i="10"/>
  <c r="I35" i="10"/>
  <c r="I17" i="20"/>
  <c r="H17" i="20"/>
  <c r="I20" i="20"/>
  <c r="I19" i="20"/>
  <c r="G23" i="20"/>
  <c r="G18" i="20"/>
  <c r="G17" i="20"/>
  <c r="N210" i="21"/>
  <c r="O210" i="21" s="1"/>
  <c r="N209" i="21"/>
  <c r="O209" i="21" s="1"/>
  <c r="K210" i="21"/>
  <c r="L210" i="21" s="1"/>
  <c r="K209" i="21"/>
  <c r="L209" i="21" s="1"/>
  <c r="H210" i="21"/>
  <c r="I210" i="21" s="1"/>
  <c r="H209" i="21"/>
  <c r="I209" i="21" s="1"/>
  <c r="J34" i="10"/>
  <c r="J22" i="10"/>
  <c r="I137" i="23" l="1"/>
  <c r="K229" i="23"/>
  <c r="M268" i="23"/>
  <c r="L258" i="23"/>
  <c r="L256" i="23"/>
  <c r="G252" i="23"/>
  <c r="H170" i="23"/>
  <c r="H244" i="23" s="1"/>
  <c r="H245" i="23" s="1"/>
  <c r="M170" i="23"/>
  <c r="G218" i="23"/>
  <c r="O208" i="23"/>
  <c r="O266" i="23" s="1"/>
  <c r="M229" i="23"/>
  <c r="H252" i="23"/>
  <c r="H251" i="23" s="1"/>
  <c r="H250" i="23" s="1"/>
  <c r="O252" i="23"/>
  <c r="I252" i="23"/>
  <c r="N170" i="23"/>
  <c r="H218" i="23"/>
  <c r="J251" i="23"/>
  <c r="J250" i="23" s="1"/>
  <c r="J268" i="23" s="1"/>
  <c r="N266" i="23"/>
  <c r="N263" i="23" s="1"/>
  <c r="N268" i="23" s="1"/>
  <c r="G251" i="23"/>
  <c r="G250" i="23" s="1"/>
  <c r="J263" i="23"/>
  <c r="L118" i="23"/>
  <c r="L170" i="23" s="1"/>
  <c r="K251" i="23"/>
  <c r="K250" i="23" s="1"/>
  <c r="N251" i="23"/>
  <c r="N250" i="23" s="1"/>
  <c r="G263" i="23"/>
  <c r="I15" i="21"/>
  <c r="I119" i="21" s="1"/>
  <c r="H119" i="21"/>
  <c r="H229" i="23"/>
  <c r="I251" i="23"/>
  <c r="I250" i="23" s="1"/>
  <c r="I170" i="23"/>
  <c r="N229" i="23"/>
  <c r="N244" i="23" s="1"/>
  <c r="N245" i="23" s="1"/>
  <c r="O251" i="23"/>
  <c r="K244" i="23"/>
  <c r="K245" i="23" s="1"/>
  <c r="J244" i="23"/>
  <c r="J245" i="23" s="1"/>
  <c r="M244" i="23"/>
  <c r="M245" i="23" s="1"/>
  <c r="I265" i="23"/>
  <c r="I263" i="23" s="1"/>
  <c r="G229" i="23"/>
  <c r="H263" i="23"/>
  <c r="L252" i="23"/>
  <c r="L251" i="23" s="1"/>
  <c r="L250" i="23" s="1"/>
  <c r="L208" i="23"/>
  <c r="L218" i="23" s="1"/>
  <c r="L229" i="23" s="1"/>
  <c r="I209" i="23"/>
  <c r="I218" i="23" s="1"/>
  <c r="I229" i="23" s="1"/>
  <c r="O209" i="23"/>
  <c r="O265" i="23" s="1"/>
  <c r="K266" i="23"/>
  <c r="K263" i="23" s="1"/>
  <c r="K268" i="23" s="1"/>
  <c r="G137" i="23"/>
  <c r="G170" i="23" s="1"/>
  <c r="O118" i="23"/>
  <c r="O170" i="23" s="1"/>
  <c r="H20" i="20"/>
  <c r="G20" i="20"/>
  <c r="G119" i="21"/>
  <c r="I23" i="20"/>
  <c r="H19" i="20"/>
  <c r="G19" i="20"/>
  <c r="K119" i="21"/>
  <c r="N138" i="21"/>
  <c r="O138" i="21"/>
  <c r="M119" i="21"/>
  <c r="O263" i="23" l="1"/>
  <c r="L244" i="23"/>
  <c r="L245" i="23" s="1"/>
  <c r="G268" i="23"/>
  <c r="I244" i="23"/>
  <c r="I245" i="23" s="1"/>
  <c r="G244" i="23"/>
  <c r="G245" i="23" s="1"/>
  <c r="L266" i="23"/>
  <c r="L263" i="23" s="1"/>
  <c r="L268" i="23" s="1"/>
  <c r="O262" i="23"/>
  <c r="O250" i="23" s="1"/>
  <c r="O268" i="23" s="1"/>
  <c r="H268" i="23"/>
  <c r="I268" i="23"/>
  <c r="O218" i="23"/>
  <c r="O229" i="23" s="1"/>
  <c r="O244" i="23" s="1"/>
  <c r="O245" i="23" s="1"/>
  <c r="I194" i="20" l="1"/>
  <c r="I193" i="20"/>
  <c r="I191" i="20"/>
  <c r="H191" i="20"/>
  <c r="H194" i="20"/>
  <c r="H193" i="20"/>
  <c r="G193" i="20"/>
  <c r="G194" i="20"/>
  <c r="N219" i="21"/>
  <c r="K219" i="21"/>
  <c r="O207" i="21"/>
  <c r="L207" i="21"/>
  <c r="L205" i="21"/>
  <c r="L204" i="21"/>
  <c r="O205" i="21"/>
  <c r="O219" i="21" s="1"/>
  <c r="O230" i="21" s="1"/>
  <c r="I206" i="21"/>
  <c r="I205" i="21"/>
  <c r="I204" i="21"/>
  <c r="K194" i="10"/>
  <c r="J194" i="10"/>
  <c r="I197" i="10"/>
  <c r="I196" i="10"/>
  <c r="J40" i="10"/>
  <c r="I40" i="10"/>
  <c r="I38" i="10"/>
  <c r="J38" i="10"/>
  <c r="N119" i="21"/>
  <c r="J36" i="10"/>
  <c r="J35" i="10"/>
  <c r="I34" i="10"/>
  <c r="I33" i="10"/>
  <c r="J28" i="10"/>
  <c r="I31" i="10"/>
  <c r="I29" i="10"/>
  <c r="I219" i="21" l="1"/>
  <c r="L219" i="21"/>
  <c r="L230" i="21" s="1"/>
  <c r="G118" i="20"/>
  <c r="I112" i="10" l="1"/>
  <c r="H170" i="21" l="1"/>
  <c r="G230" i="20"/>
  <c r="I237" i="21"/>
  <c r="G137" i="20"/>
  <c r="I170" i="21"/>
  <c r="I138" i="10"/>
  <c r="I141" i="10"/>
  <c r="H119" i="20"/>
  <c r="L138" i="21"/>
  <c r="O119" i="21"/>
  <c r="O171" i="21" s="1"/>
  <c r="G119" i="20"/>
  <c r="L119" i="21"/>
  <c r="L171" i="21" l="1"/>
  <c r="I84" i="10" l="1"/>
  <c r="I122" i="10" l="1"/>
  <c r="G120" i="21" l="1"/>
  <c r="I120" i="21" s="1"/>
  <c r="I138" i="21" s="1"/>
  <c r="I171" i="21" s="1"/>
  <c r="H138" i="21"/>
  <c r="I118" i="10" l="1"/>
  <c r="K256" i="10" l="1"/>
  <c r="K255" i="10"/>
  <c r="I165" i="10"/>
  <c r="O266" i="21" l="1"/>
  <c r="O265" i="21"/>
  <c r="O264" i="21"/>
  <c r="O263" i="21"/>
  <c r="O261" i="21"/>
  <c r="O260" i="21"/>
  <c r="O259" i="21"/>
  <c r="O258" i="21"/>
  <c r="O257" i="21"/>
  <c r="O256" i="21"/>
  <c r="O255" i="21"/>
  <c r="O254" i="21"/>
  <c r="O253" i="21"/>
  <c r="N266" i="21"/>
  <c r="N265" i="21"/>
  <c r="N264" i="21"/>
  <c r="N263" i="21"/>
  <c r="N261" i="21"/>
  <c r="N260" i="21"/>
  <c r="N259" i="21"/>
  <c r="N258" i="21"/>
  <c r="N257" i="21"/>
  <c r="N256" i="21"/>
  <c r="N255" i="21"/>
  <c r="N254" i="21"/>
  <c r="N253" i="21"/>
  <c r="L266" i="21"/>
  <c r="L265" i="21"/>
  <c r="L264" i="21"/>
  <c r="L263" i="21"/>
  <c r="L261" i="21"/>
  <c r="L260" i="21"/>
  <c r="L259" i="21"/>
  <c r="L258" i="21"/>
  <c r="L257" i="21"/>
  <c r="L256" i="21"/>
  <c r="L255" i="21"/>
  <c r="L254" i="21"/>
  <c r="L253" i="21"/>
  <c r="I266" i="21"/>
  <c r="I265" i="21"/>
  <c r="I264" i="21"/>
  <c r="I263" i="21"/>
  <c r="I261" i="21"/>
  <c r="I260" i="21"/>
  <c r="I259" i="21"/>
  <c r="I258" i="21"/>
  <c r="I257" i="21"/>
  <c r="I256" i="21"/>
  <c r="I255" i="21"/>
  <c r="I254" i="21"/>
  <c r="I253" i="21"/>
  <c r="K266" i="21"/>
  <c r="K265" i="21"/>
  <c r="K264" i="21"/>
  <c r="K263" i="21"/>
  <c r="K261" i="21"/>
  <c r="K260" i="21"/>
  <c r="K259" i="21"/>
  <c r="K258" i="21"/>
  <c r="K256" i="21"/>
  <c r="K257" i="21"/>
  <c r="K255" i="21"/>
  <c r="K254" i="21"/>
  <c r="K253" i="21"/>
  <c r="H266" i="21"/>
  <c r="H265" i="21"/>
  <c r="H264" i="21"/>
  <c r="H263" i="21"/>
  <c r="H261" i="21"/>
  <c r="H259" i="21"/>
  <c r="H258" i="21"/>
  <c r="H257" i="21"/>
  <c r="H256" i="21"/>
  <c r="H255" i="21"/>
  <c r="H254" i="21"/>
  <c r="N262" i="21" l="1"/>
  <c r="N252" i="21"/>
  <c r="N251" i="21" s="1"/>
  <c r="L262" i="21"/>
  <c r="L252" i="21"/>
  <c r="L251" i="21" s="1"/>
  <c r="I262" i="21"/>
  <c r="I252" i="21"/>
  <c r="I251" i="21" s="1"/>
  <c r="N267" i="21" l="1"/>
  <c r="I267" i="21"/>
  <c r="L267" i="21"/>
  <c r="O262" i="21" l="1"/>
  <c r="O252" i="21"/>
  <c r="O251" i="21" s="1"/>
  <c r="O243" i="21"/>
  <c r="O244" i="21" s="1"/>
  <c r="O245" i="21" s="1"/>
  <c r="O246" i="21" s="1"/>
  <c r="L243" i="21"/>
  <c r="L244" i="21" s="1"/>
  <c r="L245" i="21" s="1"/>
  <c r="L246" i="21" s="1"/>
  <c r="I243" i="21"/>
  <c r="I244" i="21" s="1"/>
  <c r="I229" i="21"/>
  <c r="I230" i="21" s="1"/>
  <c r="I245" i="21" l="1"/>
  <c r="I246" i="21" s="1"/>
  <c r="N243" i="21"/>
  <c r="N244" i="21" s="1"/>
  <c r="N229" i="21"/>
  <c r="N190" i="21"/>
  <c r="N191" i="21" s="1"/>
  <c r="N170" i="21"/>
  <c r="K243" i="21"/>
  <c r="K244" i="21" s="1"/>
  <c r="K229" i="21"/>
  <c r="K190" i="21"/>
  <c r="K191" i="21" s="1"/>
  <c r="K170" i="21"/>
  <c r="K138" i="21"/>
  <c r="H233" i="21"/>
  <c r="H243" i="21" s="1"/>
  <c r="H244" i="21" s="1"/>
  <c r="H220" i="21"/>
  <c r="H229" i="21" s="1"/>
  <c r="H194" i="21"/>
  <c r="H193" i="21"/>
  <c r="H190" i="21"/>
  <c r="H191" i="21" s="1"/>
  <c r="M266" i="21"/>
  <c r="J266" i="21"/>
  <c r="G266" i="21"/>
  <c r="M265" i="21"/>
  <c r="J265" i="21"/>
  <c r="G265" i="21"/>
  <c r="M264" i="21"/>
  <c r="J264" i="21"/>
  <c r="G264" i="21"/>
  <c r="M263" i="21"/>
  <c r="J263" i="21"/>
  <c r="G263" i="21"/>
  <c r="M261" i="21"/>
  <c r="J261" i="21"/>
  <c r="G261" i="21"/>
  <c r="M260" i="21"/>
  <c r="J260" i="21"/>
  <c r="M259" i="21"/>
  <c r="J259" i="21"/>
  <c r="G259" i="21"/>
  <c r="M258" i="21"/>
  <c r="J258" i="21"/>
  <c r="G258" i="21"/>
  <c r="M257" i="21"/>
  <c r="J257" i="21"/>
  <c r="G257" i="21"/>
  <c r="M256" i="21"/>
  <c r="J256" i="21"/>
  <c r="G256" i="21"/>
  <c r="M255" i="21"/>
  <c r="J255" i="21"/>
  <c r="G255" i="21"/>
  <c r="M254" i="21"/>
  <c r="J254" i="21"/>
  <c r="G254" i="21"/>
  <c r="M253" i="21"/>
  <c r="J253" i="21"/>
  <c r="M243" i="21"/>
  <c r="M244" i="21" s="1"/>
  <c r="J243" i="21"/>
  <c r="J244" i="21" s="1"/>
  <c r="Q235" i="21"/>
  <c r="G233" i="21"/>
  <c r="G243" i="21" s="1"/>
  <c r="G244" i="21" s="1"/>
  <c r="M229" i="21"/>
  <c r="J229" i="21"/>
  <c r="G220" i="21"/>
  <c r="G229" i="21" s="1"/>
  <c r="M219" i="21"/>
  <c r="J219" i="21"/>
  <c r="G194" i="21"/>
  <c r="G193" i="21"/>
  <c r="M190" i="21"/>
  <c r="M191" i="21" s="1"/>
  <c r="J190" i="21"/>
  <c r="J191" i="21" s="1"/>
  <c r="G190" i="21"/>
  <c r="G191" i="21" s="1"/>
  <c r="M170" i="21"/>
  <c r="J170" i="21"/>
  <c r="G170" i="21"/>
  <c r="M138" i="21"/>
  <c r="J138" i="21"/>
  <c r="G138" i="21"/>
  <c r="J119" i="21"/>
  <c r="G260" i="21" l="1"/>
  <c r="G171" i="21"/>
  <c r="H260" i="21"/>
  <c r="H253" i="21"/>
  <c r="H219" i="21"/>
  <c r="H230" i="21" s="1"/>
  <c r="M230" i="21"/>
  <c r="K230" i="21"/>
  <c r="N230" i="21"/>
  <c r="M252" i="21"/>
  <c r="M251" i="21" s="1"/>
  <c r="M262" i="21"/>
  <c r="M171" i="21"/>
  <c r="J230" i="21"/>
  <c r="J252" i="21"/>
  <c r="J251" i="21" s="1"/>
  <c r="J171" i="21"/>
  <c r="G262" i="21"/>
  <c r="J262" i="21"/>
  <c r="N171" i="21"/>
  <c r="G219" i="21"/>
  <c r="H171" i="21"/>
  <c r="K171" i="21"/>
  <c r="G253" i="21"/>
  <c r="G252" i="21" s="1"/>
  <c r="G251" i="21" s="1"/>
  <c r="G218" i="20"/>
  <c r="G191" i="20"/>
  <c r="M245" i="21" l="1"/>
  <c r="M246" i="21" s="1"/>
  <c r="J245" i="21"/>
  <c r="J246" i="21" s="1"/>
  <c r="K245" i="21"/>
  <c r="K246" i="21" s="1"/>
  <c r="N245" i="21"/>
  <c r="N246" i="21" s="1"/>
  <c r="H245" i="21"/>
  <c r="H246" i="21" s="1"/>
  <c r="O267" i="21" s="1"/>
  <c r="M267" i="21"/>
  <c r="G267" i="21"/>
  <c r="J267" i="21"/>
  <c r="G230" i="21"/>
  <c r="I43" i="10"/>
  <c r="G245" i="21" l="1"/>
  <c r="G192" i="20"/>
  <c r="G246" i="21" l="1"/>
  <c r="K262" i="21" l="1"/>
  <c r="H262" i="21"/>
  <c r="K252" i="21"/>
  <c r="K251" i="21" s="1"/>
  <c r="H252" i="21"/>
  <c r="H251" i="21" s="1"/>
  <c r="G231" i="20"/>
  <c r="H267" i="21" l="1"/>
  <c r="K267" i="21"/>
  <c r="G241" i="20"/>
  <c r="G242" i="20" s="1"/>
  <c r="H241" i="20"/>
  <c r="H242" i="20" s="1"/>
  <c r="I241" i="20"/>
  <c r="I242" i="20" s="1"/>
  <c r="G256" i="20" l="1"/>
  <c r="I252" i="20"/>
  <c r="I253" i="20"/>
  <c r="I255" i="20"/>
  <c r="I254" i="20"/>
  <c r="H255" i="20"/>
  <c r="G255" i="20"/>
  <c r="H253" i="20"/>
  <c r="G253" i="20"/>
  <c r="H252" i="20"/>
  <c r="G252" i="20"/>
  <c r="I251" i="20"/>
  <c r="H251" i="20"/>
  <c r="G251" i="20"/>
  <c r="G227" i="20"/>
  <c r="H227" i="20"/>
  <c r="I227" i="20"/>
  <c r="I217" i="20"/>
  <c r="H217" i="20"/>
  <c r="G217" i="20"/>
  <c r="G188" i="20"/>
  <c r="G189" i="20" s="1"/>
  <c r="I188" i="20"/>
  <c r="I189" i="20" s="1"/>
  <c r="H188" i="20"/>
  <c r="H189" i="20" s="1"/>
  <c r="G168" i="20"/>
  <c r="H168" i="20"/>
  <c r="I168" i="20"/>
  <c r="G136" i="20"/>
  <c r="H136" i="20"/>
  <c r="I136" i="20"/>
  <c r="G228" i="20" l="1"/>
  <c r="I228" i="20"/>
  <c r="H228" i="20"/>
  <c r="H118" i="20"/>
  <c r="H169" i="20" s="1"/>
  <c r="I118" i="20"/>
  <c r="I169" i="20" s="1"/>
  <c r="G169" i="20"/>
  <c r="I133" i="10" l="1"/>
  <c r="J133" i="10"/>
  <c r="K133" i="10"/>
  <c r="I261" i="20" l="1"/>
  <c r="I260" i="20"/>
  <c r="I266" i="20"/>
  <c r="H266" i="20"/>
  <c r="G266" i="20"/>
  <c r="I265" i="20"/>
  <c r="H265" i="20"/>
  <c r="G265" i="20"/>
  <c r="I264" i="20"/>
  <c r="H264" i="20"/>
  <c r="G264" i="20"/>
  <c r="I263" i="20"/>
  <c r="H263" i="20"/>
  <c r="G263" i="20"/>
  <c r="H261" i="20"/>
  <c r="G261" i="20"/>
  <c r="H260" i="20"/>
  <c r="G260" i="20"/>
  <c r="I259" i="20"/>
  <c r="H259" i="20"/>
  <c r="G259" i="20"/>
  <c r="I258" i="20"/>
  <c r="H258" i="20"/>
  <c r="G258" i="20"/>
  <c r="I257" i="20"/>
  <c r="H257" i="20"/>
  <c r="G257" i="20"/>
  <c r="I256" i="20"/>
  <c r="H256" i="20"/>
  <c r="H254" i="20"/>
  <c r="G254" i="20"/>
  <c r="K233" i="20"/>
  <c r="I250" i="20" l="1"/>
  <c r="G262" i="20"/>
  <c r="H262" i="20"/>
  <c r="I262" i="20"/>
  <c r="G250" i="20"/>
  <c r="G249" i="20" s="1"/>
  <c r="H250" i="20"/>
  <c r="H249" i="20" s="1"/>
  <c r="I243" i="20" l="1"/>
  <c r="I244" i="20" s="1"/>
  <c r="H267" i="20"/>
  <c r="G267" i="20"/>
  <c r="G243" i="20"/>
  <c r="G244" i="20" s="1"/>
  <c r="H243" i="20"/>
  <c r="H244" i="20" s="1"/>
  <c r="I249" i="20" l="1"/>
  <c r="I267" i="20" s="1"/>
  <c r="I222" i="10" l="1"/>
  <c r="J222" i="10"/>
  <c r="K222" i="10"/>
  <c r="I184" i="10"/>
  <c r="J165" i="10"/>
  <c r="K165" i="10"/>
  <c r="I236" i="10"/>
  <c r="J236" i="10"/>
  <c r="K236" i="10"/>
  <c r="I212" i="10"/>
  <c r="J212" i="10"/>
  <c r="K212" i="10"/>
  <c r="K223" i="10" l="1"/>
  <c r="J223" i="10"/>
  <c r="I223" i="10"/>
  <c r="K95" i="10" l="1"/>
  <c r="J95" i="10"/>
  <c r="K116" i="10" l="1"/>
  <c r="K166" i="10" s="1"/>
  <c r="M228" i="10" l="1"/>
  <c r="J82" i="10" l="1"/>
  <c r="I82" i="10"/>
  <c r="I116" i="10" s="1"/>
  <c r="I166" i="10" l="1"/>
  <c r="J116" i="10" l="1"/>
  <c r="J166" i="10" s="1"/>
  <c r="K249" i="10"/>
  <c r="I248" i="10" l="1"/>
  <c r="J247" i="10"/>
  <c r="I247" i="10"/>
  <c r="K254" i="10"/>
  <c r="J254" i="10"/>
  <c r="I254" i="10"/>
  <c r="K258" i="10"/>
  <c r="J258" i="10"/>
  <c r="I258" i="10"/>
  <c r="K260" i="10"/>
  <c r="J260" i="10"/>
  <c r="I260" i="10"/>
  <c r="K253" i="10"/>
  <c r="J253" i="10"/>
  <c r="I253" i="10"/>
  <c r="K252" i="10"/>
  <c r="J252" i="10"/>
  <c r="I252" i="10"/>
  <c r="I246" i="10" l="1"/>
  <c r="K172" i="10" l="1"/>
  <c r="K246" i="10" s="1"/>
  <c r="J172" i="10"/>
  <c r="K184" i="10" l="1"/>
  <c r="J184" i="10"/>
  <c r="J246" i="10"/>
  <c r="I237" i="10"/>
  <c r="J237" i="10"/>
  <c r="K237" i="10"/>
  <c r="I185" i="10" l="1"/>
  <c r="J185" i="10" l="1"/>
  <c r="K185" i="10"/>
  <c r="J261" i="10" l="1"/>
  <c r="J259" i="10"/>
  <c r="J256" i="10"/>
  <c r="J255" i="10"/>
  <c r="J251" i="10"/>
  <c r="J250" i="10"/>
  <c r="J249" i="10"/>
  <c r="J248" i="10"/>
  <c r="J245" i="10" l="1"/>
  <c r="J244" i="10" s="1"/>
  <c r="J257" i="10"/>
  <c r="J238" i="10" l="1"/>
  <c r="J239" i="10" s="1"/>
  <c r="J262" i="10"/>
  <c r="K259" i="10" l="1"/>
  <c r="I259" i="10"/>
  <c r="I261" i="10" l="1"/>
  <c r="I257" i="10" s="1"/>
  <c r="I256" i="10"/>
  <c r="I255" i="10"/>
  <c r="K251" i="10"/>
  <c r="I251" i="10"/>
  <c r="I250" i="10"/>
  <c r="I249" i="10"/>
  <c r="I238" i="10" l="1"/>
  <c r="I239" i="10" s="1"/>
  <c r="I245" i="10"/>
  <c r="I244" i="10" s="1"/>
  <c r="I262" i="10" s="1"/>
  <c r="K247" i="10" l="1"/>
  <c r="K250" i="10"/>
  <c r="K248" i="10" l="1"/>
  <c r="K245" i="10" s="1"/>
  <c r="K244" i="10" s="1"/>
  <c r="K261" i="10"/>
  <c r="K257" i="10" s="1"/>
  <c r="K238" i="10" l="1"/>
  <c r="K239" i="10" l="1"/>
  <c r="K262" i="10" l="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3"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80" authorId="0" shapeId="0">
      <text>
        <r>
          <rPr>
            <sz val="9"/>
            <color indexed="81"/>
            <rFont val="Tahoma"/>
            <family val="2"/>
            <charset val="186"/>
          </rPr>
          <t>Iš viso mieste yra 1,5 tūkst. vnt. šiukšliadėžių</t>
        </r>
      </text>
    </comment>
    <comment ref="J81" authorId="0" shapeId="0">
      <text>
        <r>
          <rPr>
            <sz val="9"/>
            <color indexed="81"/>
            <rFont val="Tahoma"/>
            <family val="2"/>
            <charset val="186"/>
          </rPr>
          <t>Iš viso mieste yra 1,1 tūkst. vnt. suoliuk</t>
        </r>
      </text>
    </comment>
    <comment ref="K85" authorId="0" shapeId="0">
      <text>
        <r>
          <rPr>
            <sz val="9"/>
            <color indexed="81"/>
            <rFont val="Tahoma"/>
            <family val="2"/>
            <charset val="186"/>
          </rPr>
          <t>Dėl neapibrėžtos situacijos, lėšos eglei planuojamos dar 2020 m.</t>
        </r>
      </text>
    </comment>
    <comment ref="L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7"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8"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6" authorId="0" shapeId="0">
      <text>
        <r>
          <rPr>
            <sz val="9"/>
            <color indexed="81"/>
            <rFont val="Tahoma"/>
            <family val="2"/>
            <charset val="186"/>
          </rPr>
          <t xml:space="preserve">buvo padaryta kapinių plėtros studija (rengė UPD). Studijos 6 variantas. </t>
        </r>
      </text>
    </comment>
    <comment ref="E199"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0"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7" authorId="0" shapeId="0">
      <text>
        <r>
          <rPr>
            <sz val="9"/>
            <color indexed="81"/>
            <rFont val="Tahoma"/>
            <family val="2"/>
            <charset val="186"/>
          </rPr>
          <t xml:space="preserve">iš viso automobilių aikštelių - 446 vnt.
</t>
        </r>
      </text>
    </comment>
    <comment ref="J208"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5"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0" authorId="0" shapeId="0">
      <text>
        <r>
          <rPr>
            <b/>
            <sz val="9"/>
            <color indexed="81"/>
            <rFont val="Tahoma"/>
            <charset val="1"/>
          </rPr>
          <t xml:space="preserve">birželio  biudžetas 22581,1 tūkst. eur
</t>
        </r>
        <r>
          <rPr>
            <sz val="9"/>
            <color indexed="81"/>
            <rFont val="Tahoma"/>
            <charset val="1"/>
          </rPr>
          <t xml:space="preserve">
</t>
        </r>
      </text>
    </comment>
  </commentList>
</comments>
</file>

<file path=xl/comments2.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3"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4"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5"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6"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4"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5"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8" authorId="0" shapeId="0">
      <text>
        <r>
          <rPr>
            <sz val="9"/>
            <color indexed="81"/>
            <rFont val="Tahoma"/>
            <family val="2"/>
            <charset val="186"/>
          </rPr>
          <t xml:space="preserve">Parengtas techninis projektas. Paveldosaugos skyrius 
</t>
        </r>
      </text>
    </comment>
    <comment ref="E6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1" authorId="0" shapeId="0">
      <text>
        <r>
          <rPr>
            <sz val="9"/>
            <color indexed="81"/>
            <rFont val="Tahoma"/>
            <family val="2"/>
            <charset val="186"/>
          </rPr>
          <t>Iš viso mieste yra 1,5 tūkst. vnt. šiukšliadėžių</t>
        </r>
      </text>
    </comment>
    <comment ref="P82" authorId="0" shapeId="0">
      <text>
        <r>
          <rPr>
            <sz val="9"/>
            <color indexed="81"/>
            <rFont val="Tahoma"/>
            <family val="2"/>
            <charset val="186"/>
          </rPr>
          <t>Iš viso mieste yra 1,1 tūkst. vnt. suoliuk</t>
        </r>
      </text>
    </comment>
    <comment ref="Q86" authorId="0" shapeId="0">
      <text>
        <r>
          <rPr>
            <sz val="9"/>
            <color indexed="81"/>
            <rFont val="Tahoma"/>
            <family val="2"/>
            <charset val="186"/>
          </rPr>
          <t>Dėl neapibrėžtos situacijos, lėšos eglei planuojamos dar 2020 m.</t>
        </r>
      </text>
    </comment>
    <comment ref="R86" authorId="0" shapeId="0">
      <text>
        <r>
          <rPr>
            <sz val="9"/>
            <color indexed="81"/>
            <rFont val="Tahoma"/>
            <family val="2"/>
            <charset val="186"/>
          </rPr>
          <t xml:space="preserve">Dėl Atgimimo aikštės rekonstravimo darbų eglė nebeplanuojama
</t>
        </r>
      </text>
    </comment>
    <comment ref="E91"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2"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4" authorId="0" shapeId="0">
      <text>
        <r>
          <rPr>
            <sz val="9"/>
            <color indexed="81"/>
            <rFont val="Tahoma"/>
            <family val="2"/>
            <charset val="186"/>
          </rPr>
          <t>Planuojama vieta – ant naujojo Klaipėdos baseino rytinės sienos (Taikos pr.).</t>
        </r>
      </text>
    </comment>
    <comment ref="D9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9"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00"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6"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10" authorId="0" shapeId="0">
      <text>
        <r>
          <rPr>
            <sz val="9"/>
            <color indexed="81"/>
            <rFont val="Tahoma"/>
            <family val="2"/>
            <charset val="186"/>
          </rPr>
          <t>Viešieji tualetai: Stovyklų g. 4 –21,79 m2; Kopų g. 1A (I Melnragė) – 87,25 m2;</t>
        </r>
      </text>
    </comment>
    <comment ref="E114"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7"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9"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50"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8" authorId="0" shapeId="0">
      <text>
        <r>
          <rPr>
            <sz val="9"/>
            <color indexed="81"/>
            <rFont val="Tahoma"/>
            <family val="2"/>
            <charset val="186"/>
          </rPr>
          <t xml:space="preserve">buvo padaryta kapinių plėtros studija (rengė UPD). Studijos 6 variantas. </t>
        </r>
      </text>
    </comment>
    <comment ref="E199"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0"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7" authorId="0" shapeId="0">
      <text>
        <r>
          <rPr>
            <sz val="9"/>
            <color indexed="81"/>
            <rFont val="Tahoma"/>
            <family val="2"/>
            <charset val="186"/>
          </rPr>
          <t xml:space="preserve">iš viso automobilių aikštelių - 446 vnt.
</t>
        </r>
      </text>
    </comment>
    <comment ref="P208"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7"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9"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2" authorId="0" shapeId="0">
      <text>
        <r>
          <rPr>
            <b/>
            <sz val="9"/>
            <color indexed="81"/>
            <rFont val="Tahoma"/>
            <family val="2"/>
            <charset val="186"/>
          </rPr>
          <t>I biudžet keitimas 15085,8</t>
        </r>
        <r>
          <rPr>
            <sz val="9"/>
            <color indexed="81"/>
            <rFont val="Tahoma"/>
            <family val="2"/>
            <charset val="186"/>
          </rPr>
          <t xml:space="preserve">
</t>
        </r>
      </text>
    </comment>
    <comment ref="H252" authorId="0" shapeId="0">
      <text>
        <r>
          <rPr>
            <b/>
            <sz val="9"/>
            <color indexed="81"/>
            <rFont val="Tahoma"/>
            <charset val="1"/>
          </rPr>
          <t xml:space="preserve">birželis 22581,1
</t>
        </r>
        <r>
          <rPr>
            <sz val="9"/>
            <color indexed="81"/>
            <rFont val="Tahoma"/>
            <charset val="1"/>
          </rPr>
          <t xml:space="preserve">
</t>
        </r>
      </text>
    </comment>
  </commentList>
</comments>
</file>

<file path=xl/comments3.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6"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7"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9"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0" authorId="0" shapeId="0">
      <text>
        <r>
          <rPr>
            <sz val="9"/>
            <color indexed="81"/>
            <rFont val="Tahoma"/>
            <family val="2"/>
            <charset val="186"/>
          </rPr>
          <t>Iš viso mieste yra 1,5 tūkst. vnt. šiukšliadėžių</t>
        </r>
      </text>
    </comment>
    <comment ref="P81" authorId="0" shapeId="0">
      <text>
        <r>
          <rPr>
            <sz val="9"/>
            <color indexed="81"/>
            <rFont val="Tahoma"/>
            <family val="2"/>
            <charset val="186"/>
          </rPr>
          <t>Iš viso mieste yra 1,1 tūkst. vnt. suoliuk</t>
        </r>
      </text>
    </comment>
    <comment ref="Q85" authorId="0" shapeId="0">
      <text>
        <r>
          <rPr>
            <sz val="9"/>
            <color indexed="81"/>
            <rFont val="Tahoma"/>
            <family val="2"/>
            <charset val="186"/>
          </rPr>
          <t>Dėl neapibrėžtos situacijos, lėšos eglei planuojamos dar 2020 m.</t>
        </r>
      </text>
    </comment>
    <comment ref="R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49"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7" authorId="0" shapeId="0">
      <text>
        <r>
          <rPr>
            <sz val="9"/>
            <color indexed="81"/>
            <rFont val="Tahoma"/>
            <family val="2"/>
            <charset val="186"/>
          </rPr>
          <t xml:space="preserve">buvo padaryta kapinių plėtros studija (rengė UPD). Studijos 6 variantas. </t>
        </r>
      </text>
    </comment>
    <comment ref="E19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6" authorId="0" shapeId="0">
      <text>
        <r>
          <rPr>
            <sz val="9"/>
            <color indexed="81"/>
            <rFont val="Tahoma"/>
            <family val="2"/>
            <charset val="186"/>
          </rPr>
          <t xml:space="preserve">iš viso automobilių aikštelių - 446 vnt.
</t>
        </r>
      </text>
    </comment>
    <comment ref="P207"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6"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1" authorId="0" shapeId="0">
      <text>
        <r>
          <rPr>
            <b/>
            <sz val="9"/>
            <color indexed="81"/>
            <rFont val="Tahoma"/>
            <family val="2"/>
            <charset val="186"/>
          </rPr>
          <t>I biudžet keitimas 15085,8</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L17" authorId="0" shapeId="0">
      <text>
        <r>
          <rPr>
            <sz val="9"/>
            <color indexed="81"/>
            <rFont val="Tahoma"/>
            <family val="2"/>
            <charset val="186"/>
          </rPr>
          <t xml:space="preserve">2019 m. vyksta projekto ekspertizė, projekto sąmatos korekcija, rangos darbų pirkimas ir archeologiniai tyrinėjimai 
</t>
        </r>
      </text>
    </comment>
    <comment ref="F2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3"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3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L41" authorId="0" shapeId="0">
      <text>
        <r>
          <rPr>
            <sz val="9"/>
            <color indexed="81"/>
            <rFont val="Tahoma"/>
            <family val="2"/>
            <charset val="186"/>
          </rPr>
          <t xml:space="preserve">Reikalinga iškelti buitinių nuotekų tinklus, kurie trukdo el. įvadų įrengimui </t>
        </r>
      </text>
    </comment>
    <comment ref="F4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5"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47"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L51" authorId="0" shapeId="0">
      <text>
        <r>
          <rPr>
            <sz val="9"/>
            <color indexed="81"/>
            <rFont val="Tahoma"/>
            <family val="2"/>
            <charset val="186"/>
          </rPr>
          <t xml:space="preserve">Parengtas techninis projektas. Paveldosaugos skyrius 
</t>
        </r>
      </text>
    </comment>
    <comment ref="I54" authorId="0" shapeId="0">
      <text>
        <r>
          <rPr>
            <b/>
            <sz val="9"/>
            <color indexed="81"/>
            <rFont val="Tahoma"/>
            <family val="2"/>
            <charset val="186"/>
          </rPr>
          <t>ekspertizei</t>
        </r>
        <r>
          <rPr>
            <sz val="9"/>
            <color indexed="81"/>
            <rFont val="Tahoma"/>
            <family val="2"/>
            <charset val="186"/>
          </rPr>
          <t xml:space="preserve">
</t>
        </r>
      </text>
    </comment>
    <comment ref="F5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59"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M5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L76" authorId="0" shapeId="0">
      <text>
        <r>
          <rPr>
            <sz val="9"/>
            <color indexed="81"/>
            <rFont val="Tahoma"/>
            <family val="2"/>
            <charset val="186"/>
          </rPr>
          <t>Iš viso mieste yra 1,5 tūkst. vnt. šiukšliadėžių</t>
        </r>
      </text>
    </comment>
    <comment ref="L77" authorId="0" shapeId="0">
      <text>
        <r>
          <rPr>
            <sz val="9"/>
            <color indexed="81"/>
            <rFont val="Tahoma"/>
            <family val="2"/>
            <charset val="186"/>
          </rPr>
          <t>Iš viso mieste yra 1,1 tūkst. vnt. suoliuk</t>
        </r>
      </text>
    </comment>
    <comment ref="M81" authorId="0" shapeId="0">
      <text>
        <r>
          <rPr>
            <sz val="9"/>
            <color indexed="81"/>
            <rFont val="Tahoma"/>
            <family val="2"/>
            <charset val="186"/>
          </rPr>
          <t>Dėl neapibrėžtos situacijos, lėšos eglei planuojamos dar 2020 m.</t>
        </r>
      </text>
    </comment>
    <comment ref="N81" authorId="0" shapeId="0">
      <text>
        <r>
          <rPr>
            <sz val="9"/>
            <color indexed="81"/>
            <rFont val="Tahoma"/>
            <family val="2"/>
            <charset val="186"/>
          </rPr>
          <t xml:space="preserve">Dėl Atgimimo aikštės rekonstravimo darbų eglė nebeplanuojama
</t>
        </r>
      </text>
    </comment>
    <comment ref="L82"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86" authorId="0" shapeId="0">
      <text>
        <r>
          <rPr>
            <sz val="9"/>
            <color indexed="81"/>
            <rFont val="Tahoma"/>
            <family val="2"/>
            <charset val="186"/>
          </rPr>
          <t>SPG STR3-12 Žemėtvarkos skyrius suformuoja sklypus, Turto skyrius registruoja, Mūd atlieka darbus.</t>
        </r>
      </text>
    </comment>
    <comment ref="F87"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90" authorId="0" shapeId="0">
      <text>
        <r>
          <rPr>
            <sz val="9"/>
            <color indexed="81"/>
            <rFont val="Tahoma"/>
            <family val="2"/>
            <charset val="186"/>
          </rPr>
          <t>Planuojama vieta – ant naujojo Klaipėdos baseino rytinės sienos (Taikos pr.).</t>
        </r>
      </text>
    </comment>
    <comment ref="E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5" authorId="0" shapeId="0">
      <text>
        <r>
          <rPr>
            <sz val="9"/>
            <color indexed="81"/>
            <rFont val="Tahoma"/>
            <family val="2"/>
            <charset val="186"/>
          </rPr>
          <t>+Akmenos-Danės upės vidaus vandens kelią administruojantis darbuotojas</t>
        </r>
      </text>
    </comment>
    <comment ref="F10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3"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104" authorId="0" shapeId="0">
      <text>
        <r>
          <rPr>
            <sz val="9"/>
            <color indexed="81"/>
            <rFont val="Tahoma"/>
            <family val="2"/>
            <charset val="186"/>
          </rPr>
          <t>Siekiant paplūdimiuose užtikrinti sveikatos saugos reikalavimus karantino metu atsisakoma dalies pirkimų (apžvalgos aikštelė Neįgaliųjų paplūdimyje, 2 krepšinio stovų)</t>
        </r>
      </text>
    </comment>
    <comment ref="L107" authorId="0" shapeId="0">
      <text>
        <r>
          <rPr>
            <sz val="9"/>
            <color indexed="81"/>
            <rFont val="Tahoma"/>
            <family val="2"/>
            <charset val="186"/>
          </rPr>
          <t>Viešieji tualetai: Stovyklų g. 4 –21,79 m2; Kopų g. 1A (I Melnragė) – 87,25 m2;</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14"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15"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3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M138"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M144"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E182"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O182" authorId="0" shapeId="0">
      <text>
        <r>
          <rPr>
            <sz val="9"/>
            <color indexed="81"/>
            <rFont val="Tahoma"/>
            <family val="2"/>
            <charset val="186"/>
          </rPr>
          <t xml:space="preserve">buvo padaryta kapinių plėtros studija (rengė UPD). Studijos 6 variantas. </t>
        </r>
      </text>
    </comment>
    <comment ref="E18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194"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95"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L197" authorId="0" shapeId="0">
      <text>
        <r>
          <rPr>
            <sz val="9"/>
            <color indexed="81"/>
            <rFont val="Tahoma"/>
            <family val="2"/>
            <charset val="186"/>
          </rPr>
          <t xml:space="preserve">iš viso įrengta automobilių aikštelių - 446 vnt.
</t>
        </r>
      </text>
    </comment>
    <comment ref="L199" authorId="0" shapeId="0">
      <text>
        <r>
          <rPr>
            <sz val="9"/>
            <color indexed="81"/>
            <rFont val="Tahoma"/>
            <family val="2"/>
            <charset val="186"/>
          </rPr>
          <t>Iš viso įrengta apšvietimo atramų - 259 vnt.</t>
        </r>
        <r>
          <rPr>
            <sz val="9"/>
            <color indexed="81"/>
            <rFont val="Tahoma"/>
            <family val="2"/>
            <charset val="186"/>
          </rPr>
          <t xml:space="preserve">
</t>
        </r>
      </text>
    </comment>
    <comment ref="L207"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M207" authorId="0" shapeId="0">
      <text>
        <r>
          <rPr>
            <b/>
            <sz val="9"/>
            <color indexed="81"/>
            <rFont val="Tahoma"/>
            <family val="2"/>
            <charset val="186"/>
          </rPr>
          <t xml:space="preserve">taryba pritarė +vienai aikštelei </t>
        </r>
      </text>
    </comment>
    <comment ref="N207" authorId="0" shapeId="0">
      <text>
        <r>
          <rPr>
            <b/>
            <sz val="9"/>
            <color indexed="81"/>
            <rFont val="Tahoma"/>
            <family val="2"/>
            <charset val="186"/>
          </rPr>
          <t>Rūko g. 33</t>
        </r>
        <r>
          <rPr>
            <sz val="9"/>
            <color indexed="81"/>
            <rFont val="Tahoma"/>
            <family val="2"/>
            <charset val="186"/>
          </rPr>
          <t xml:space="preserve">
</t>
        </r>
      </text>
    </comment>
    <comment ref="M209"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M227" authorId="0" shapeId="0">
      <text>
        <r>
          <rPr>
            <sz val="9"/>
            <color indexed="81"/>
            <rFont val="Tahoma"/>
            <family val="2"/>
            <charset val="186"/>
          </rPr>
          <t>1. Trilapio g ir Liepų g.;
2. Rumpiškės ir Taikos pr.jungiamoji gatvė;
3. Renetų g. ištekėjimas per Tilžės turgų.</t>
        </r>
      </text>
    </comment>
    <comment ref="M228" authorId="3" shapeId="0">
      <text>
        <r>
          <rPr>
            <sz val="9"/>
            <color indexed="81"/>
            <rFont val="Tahoma"/>
            <family val="2"/>
            <charset val="186"/>
          </rPr>
          <t xml:space="preserve">Kauno g. 31, 33, 35 (UAB Vanduja) – 260 m,
Kanto g. (UAB Orlis)  - 377 m.
</t>
        </r>
      </text>
    </comment>
    <comment ref="E23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45" authorId="0" shapeId="0">
      <text>
        <r>
          <rPr>
            <b/>
            <sz val="9"/>
            <color indexed="81"/>
            <rFont val="Tahoma"/>
            <charset val="1"/>
          </rPr>
          <t>BIRŽELIO BIUDŽETAS 22581,1</t>
        </r>
        <r>
          <rPr>
            <sz val="9"/>
            <color indexed="81"/>
            <rFont val="Tahoma"/>
            <charset val="1"/>
          </rPr>
          <t xml:space="preserve">
</t>
        </r>
      </text>
    </comment>
  </commentList>
</comments>
</file>

<file path=xl/sharedStrings.xml><?xml version="1.0" encoding="utf-8"?>
<sst xmlns="http://schemas.openxmlformats.org/spreadsheetml/2006/main" count="1959" uniqueCount="389">
  <si>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</si>
  <si>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</si>
  <si>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</si>
  <si>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</si>
  <si>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</si>
  <si>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</si>
  <si>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</si>
  <si>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</si>
  <si>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</si>
  <si>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</si>
  <si>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</si>
  <si>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</si>
  <si>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</si>
  <si>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</si>
  <si>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</si>
  <si>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</si>
  <si>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</si>
  <si>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</si>
  <si>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</si>
  <si>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</si>
  <si>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</si>
  <si>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</si>
  <si>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</si>
  <si>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</si>
  <si>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</si>
  <si>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</si>
  <si>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</si>
  <si>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</si>
  <si>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</si>
  <si>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</si>
  <si>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</si>
  <si>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</si>
  <si>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</si>
  <si>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</si>
  <si>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</si>
  <si>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</si>
  <si>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</si>
  <si>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</si>
  <si>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</si>
  <si>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</si>
  <si>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</si>
  <si>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</si>
  <si>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</si>
  <si>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</si>
  <si>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</si>
  <si>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</si>
  <si>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</si>
  <si>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</si>
  <si>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</si>
  <si>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</si>
  <si>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</si>
  <si>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</si>
  <si>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</si>
  <si>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</si>
  <si>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</si>
  <si>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</si>
  <si>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</si>
  <si>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</si>
  <si>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</si>
  <si>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</si>
  <si>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</si>
  <si>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</si>
  <si>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</si>
  <si>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</si>
  <si>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</si>
  <si>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</si>
  <si>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</si>
  <si>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</si>
  <si>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</si>
  <si>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</si>
  <si>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</si>
  <si>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</si>
  <si>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</si>
  <si>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</si>
  <si>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</si>
  <si>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</si>
  <si>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</si>
  <si>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</si>
  <si>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</si>
  <si>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</si>
  <si>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</si>
  <si>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</si>
  <si>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</si>
  <si>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</si>
  <si>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</si>
  <si>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</si>
  <si>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</si>
  <si>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</si>
  <si>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</si>
  <si>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</si>
  <si>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</si>
  <si>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</si>
  <si>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</si>
  <si>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</si>
  <si>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</si>
  <si>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</si>
  <si>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</si>
  <si>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</si>
  <si>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</si>
  <si>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</si>
  <si>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</si>
  <si>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</si>
  <si>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</si>
  <si>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</si>
  <si>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</si>
  <si>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</si>
  <si>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</si>
  <si>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</si>
  <si>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</si>
  <si>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</si>
  <si>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</si>
  <si>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</si>
  <si>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</si>
  <si>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</si>
  <si>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</si>
  <si>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</si>
  <si>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</si>
  <si>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</si>
  <si>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</si>
  <si>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</si>
  <si>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</si>
  <si>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</si>
  <si>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</si>
  <si>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</si>
  <si>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</si>
  <si>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</si>
  <si>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</si>
  <si>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</si>
  <si>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</si>
  <si>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</si>
  <si>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</si>
  <si>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</si>
  <si>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</si>
  <si>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</si>
  <si>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</si>
  <si>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</si>
  <si>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</si>
  <si>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</si>
  <si>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</si>
  <si>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</si>
  <si>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</si>
  <si>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</si>
  <si>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</si>
  <si>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</si>
  <si>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</si>
  <si>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</si>
  <si>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</si>
  <si>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</si>
  <si>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</si>
  <si>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</si>
  <si>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</si>
  <si>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</si>
  <si>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</si>
  <si>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</si>
  <si>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</si>
  <si>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</si>
  <si>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</si>
  <si>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</si>
  <si>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</si>
  <si>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</si>
  <si>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</si>
  <si>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Įsigyta šachmatų figūrų, vnt.</t>
  </si>
  <si>
    <t>Įsigyta šunų ekskrementų šiukšliadėžių, vnt.</t>
  </si>
  <si>
    <t>20</t>
  </si>
  <si>
    <t>Parengta Danės upės ir krantinių valdymo modelio parinkimo galimybių studija, vnt.</t>
  </si>
  <si>
    <t>Take nuo Kretingos g. iki Geležinkelio g. 2A;</t>
  </si>
  <si>
    <t>Atlikta įrengimo darbų. Užbaigtumas, proc.</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</si>
  <si>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</si>
  <si>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</si>
  <si>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</si>
  <si>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</si>
  <si>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</si>
  <si>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</si>
  <si>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</si>
  <si>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</si>
  <si>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</si>
  <si>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</si>
  <si>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</si>
  <si>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</si>
  <si>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</si>
  <si>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</si>
  <si>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</si>
  <si>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</si>
  <si>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</si>
  <si>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</si>
  <si>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</si>
  <si>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</si>
  <si>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</si>
  <si>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</si>
  <si>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</si>
  <si>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</si>
  <si>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</si>
  <si>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</si>
  <si>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</si>
  <si>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</si>
  <si>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</si>
  <si>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</si>
  <si>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</si>
  <si>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</si>
  <si>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</si>
  <si>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</si>
  <si>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</si>
  <si>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</si>
  <si>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</si>
  <si>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</si>
  <si>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SB(VR)</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</si>
  <si>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</si>
  <si>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</si>
  <si>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</si>
  <si>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</si>
  <si>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</si>
  <si>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</si>
  <si>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</si>
  <si>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</si>
  <si>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</si>
  <si>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</si>
  <si>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</si>
  <si>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</si>
  <si>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</si>
  <si>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</si>
  <si>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</si>
  <si>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</si>
  <si>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</si>
  <si>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</si>
  <si>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</si>
  <si>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</si>
  <si>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</si>
  <si>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</si>
  <si>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</si>
  <si>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</si>
  <si>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</si>
  <si>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</si>
  <si>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</si>
  <si>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</si>
  <si>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</si>
  <si>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</si>
  <si>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</si>
  <si>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</si>
  <si>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</si>
  <si>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</si>
  <si>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</si>
  <si>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</si>
  <si>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</si>
  <si>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</si>
  <si>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</si>
  <si>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</si>
  <si>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</si>
  <si>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</si>
  <si>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</si>
  <si>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</si>
  <si>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</si>
  <si>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7</t>
  </si>
  <si>
    <t>12</t>
  </si>
  <si>
    <r>
      <t xml:space="preserve">P2.4.1.2, </t>
    </r>
    <r>
      <rPr>
        <b/>
        <sz val="8"/>
        <rFont val="Times New Roman"/>
        <family val="1"/>
        <charset val="186"/>
      </rPr>
      <t>P6</t>
    </r>
  </si>
  <si>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</si>
  <si>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</si>
  <si>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</si>
  <si>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</si>
  <si>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</si>
  <si>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</si>
  <si>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</si>
  <si>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</si>
  <si>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</si>
  <si>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</si>
  <si>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</si>
  <si>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</si>
  <si>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</si>
  <si>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</si>
  <si>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</si>
  <si>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</si>
  <si>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</si>
  <si>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</si>
  <si>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I, P6</t>
  </si>
  <si>
    <t>Statybos ir infrastruktūros plėtros sk.</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</si>
  <si>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</si>
  <si>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</si>
  <si>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</si>
  <si>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</si>
  <si>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</si>
  <si>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</si>
  <si>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</si>
  <si>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</si>
  <si>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</si>
  <si>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</si>
  <si>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</si>
  <si>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24</t>
  </si>
  <si>
    <t>25</t>
  </si>
  <si>
    <t>Miesto teritorijų priežiūra</t>
  </si>
  <si>
    <t xml:space="preserve">2020–2022 M. KLAIPĖDOS MIESTO SAVIVALDYBĖS </t>
  </si>
  <si>
    <t>P</t>
  </si>
  <si>
    <t>2020 m.</t>
  </si>
  <si>
    <t>Įrengta apšvietimo atramų kiemuose, vnt.</t>
  </si>
  <si>
    <t>Meno kūrinio-pano „Plaukikas“  įrengimas</t>
  </si>
  <si>
    <t>Atlikti meno kūrinio pano „Plaukikas“ įrengimo darbai, proc.</t>
  </si>
  <si>
    <t>Meno kūrinio pano „Plaukikas“  įrengimas</t>
  </si>
  <si>
    <t>Atlikta meno kūrinio pano „Plaukikas“ įrengimo darbų, proc.</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</si>
  <si>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</si>
  <si>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</si>
  <si>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</si>
  <si>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</si>
  <si>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</si>
  <si>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</si>
  <si>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</si>
  <si>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</si>
  <si>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</si>
  <si>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</si>
  <si>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</si>
  <si>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</si>
  <si>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</si>
  <si>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</si>
  <si>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</si>
  <si>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</si>
  <si>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</si>
  <si>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</si>
  <si>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</si>
  <si>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</si>
  <si>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</si>
  <si>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</si>
  <si>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</si>
  <si>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</si>
  <si>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</si>
  <si>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</si>
  <si>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</si>
  <si>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</si>
  <si>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</si>
  <si>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</si>
  <si>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</si>
  <si>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</si>
  <si>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</si>
  <si>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</si>
  <si>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</si>
  <si>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</si>
  <si>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</si>
  <si>
    <t>Lyginamasis variantas</t>
  </si>
  <si>
    <t>Siūlomas keisti 2020-ųjų metų asignavimų planas</t>
  </si>
  <si>
    <t>Skirtumas</t>
  </si>
  <si>
    <t>Siūlomas keisti 2021-ųjų metų  lėšų projektas</t>
  </si>
  <si>
    <t>Siūlomas keisti 2022-ųjų metų  lėšų projektas</t>
  </si>
  <si>
    <t>Planas</t>
  </si>
  <si>
    <t>Paaiškinimas</t>
  </si>
  <si>
    <t>Siūlomas keisti 2021-ųjų metų lėšų projektas</t>
  </si>
  <si>
    <t>Siūlomas keisti 2022-ųjų metų lėšų projektas</t>
  </si>
  <si>
    <t>Informacinių technologijų skyrius</t>
  </si>
  <si>
    <t xml:space="preserve">Statinių administravimo skyrius </t>
  </si>
  <si>
    <t>2</t>
  </si>
  <si>
    <t>Įsigyta ir įrengta inventoriaus (įrengti nerūdijančio plieno geriamojo vandens fontanėliai, dušinė, įsigytas pusiau automatinis defibriliatorius, specialus automobilis šiukšlių vežimui, gelbėjimo plūduras, krepšinio stovas), vnt.</t>
  </si>
  <si>
    <t>9</t>
  </si>
  <si>
    <r>
      <t>Įsigyta ir įrengta inventoriaus (</t>
    </r>
    <r>
      <rPr>
        <strike/>
        <sz val="10"/>
        <color rgb="FFFF0000"/>
        <rFont val="Times New Roman"/>
        <family val="1"/>
        <charset val="186"/>
      </rPr>
      <t>apžvalgos aikštelė Neįgaliųjų paplūdimyje, į</t>
    </r>
    <r>
      <rPr>
        <sz val="10"/>
        <rFont val="Times New Roman"/>
        <family val="1"/>
        <charset val="186"/>
      </rPr>
      <t xml:space="preserve">rengti nerūdijančio plieno geriamojo vandens fontanėliai, dušinė, įsigytas pusiau automatinis defibriliatorius, specialus automobilis šiukšlių vežimui, gelbėjimo plūduras, </t>
    </r>
    <r>
      <rPr>
        <strike/>
        <sz val="10"/>
        <color rgb="FFFF0000"/>
        <rFont val="Times New Roman"/>
        <family val="1"/>
        <charset val="186"/>
      </rPr>
      <t>krepšinio stovas</t>
    </r>
    <r>
      <rPr>
        <sz val="10"/>
        <rFont val="Times New Roman"/>
        <family val="1"/>
        <charset val="186"/>
      </rPr>
      <t>), vnt.</t>
    </r>
  </si>
  <si>
    <t>Įsigyta ir įrengta inventoriaus (įrengti nerūdijančio plieno geriamojo vandens fontanėliai, dušinė, įsigytas pusiau automatinis defibriliatorius, specialus automobilis šiukšlių vežimui, gelbėjimo plūduras), vnt.</t>
  </si>
  <si>
    <t>1</t>
  </si>
  <si>
    <t>Europiados renginiui, dušų konteinerių ir lauko tualetų nuomai buvo skirta 59,5 tūkst. SB lėšų. Kadangi Europiados renginys dėl karantino neįvyks, tai lėšos yra atlaisvinamos</t>
  </si>
  <si>
    <t>Įsigyta elektros įrenginių prijungimo prie el. tinklo paslaugų, vnt.</t>
  </si>
  <si>
    <t>Reikalinga didinti priemonės finansinę apimtį, kadangi priemonės išlaidos išaugo dėl neplanuotų elektros įrenginių prijungimo prie elektros tinklų</t>
  </si>
  <si>
    <t xml:space="preserve">Siūlomas lėšų sutaupymas dėl paskelbtos epidemijos. Kadangi siekiama riboti masinius susibūrimus viešosiose erdvėse, dėl to laikinai sustabdomas šios priemonės vykdymas </t>
  </si>
  <si>
    <t>Siūloma mažinti lėšas tualeto atnaujinimui, kadangi nuspręsta tualetą suremontuoti, o ne įrengti naują.  Atlaisvintos lėšos bus nukreiptos kitų programų vykdymui. Remonto darbai nupirkti už 8,3 tūkst. Eur</t>
  </si>
  <si>
    <t>Dėl besitęsiančio karantino ir atidėtų masinių renginių, šiemet planuojama atidėti tualeto atnaujinimo darbus nukeliant į 2021 m., o parengti tik techninį projektą (10 tūkst. Eur). Tualeto atnaujinimui yra skirta 130 tūkst. Eur lėšų, todėl lėšos bus atlaisvintos</t>
  </si>
  <si>
    <t>Potencialiems vartotojams buvo išsiųsti raginimai jungtis prie miesto infrastruktūros ir kreiptis į savivaldybę dėl paramos. Tačiau apie sąlygas paramai gauti konsultavosi apytikriai tik 15 asmenų. Todėl manoma, kad šiais metais bus mažiau namų ūkių nei planuota pasijungusių prie tinklų bei prašiusių paramos</t>
  </si>
  <si>
    <r>
      <rPr>
        <strike/>
        <sz val="10"/>
        <color rgb="FFFF0000"/>
        <rFont val="Times New Roman"/>
        <family val="1"/>
        <charset val="186"/>
      </rPr>
      <t>35</t>
    </r>
    <r>
      <rPr>
        <sz val="10"/>
        <color rgb="FFFF0000"/>
        <rFont val="Times New Roman"/>
        <family val="1"/>
        <charset val="186"/>
      </rPr>
      <t xml:space="preserve">  100</t>
    </r>
  </si>
  <si>
    <t xml:space="preserve">Negautas statybą leidžiantis dokumentas, vėluoja techninio projekto parengimas. Darbai nusikelia į kitus metus </t>
  </si>
  <si>
    <r>
      <rPr>
        <strike/>
        <sz val="10"/>
        <color rgb="FFFF0000"/>
        <rFont val="Times New Roman"/>
        <family val="1"/>
        <charset val="186"/>
      </rPr>
      <t xml:space="preserve">30 </t>
    </r>
    <r>
      <rPr>
        <sz val="10"/>
        <color rgb="FFFF0000"/>
        <rFont val="Times New Roman"/>
        <family val="1"/>
        <charset val="186"/>
      </rPr>
      <t xml:space="preserve"> 50</t>
    </r>
  </si>
  <si>
    <r>
      <rPr>
        <strike/>
        <sz val="10"/>
        <color rgb="FFFF0000"/>
        <rFont val="Times New Roman"/>
        <family val="1"/>
        <charset val="186"/>
      </rPr>
      <t xml:space="preserve">70  </t>
    </r>
    <r>
      <rPr>
        <sz val="10"/>
        <color rgb="FFFF0000"/>
        <rFont val="Times New Roman"/>
        <family val="1"/>
        <charset val="186"/>
      </rPr>
      <t>100</t>
    </r>
  </si>
  <si>
    <t>Paaiškėjus, kad valymo sistemos įrengimas kainuotų 5 kartus brangiau nei planuota, siūloma vietoj jos įrengti didesnę nuotekų surinkimo talpą.</t>
  </si>
  <si>
    <t>Įrengta buitinių nuotekų Smiltynėje. Užbaigtumas proc.</t>
  </si>
  <si>
    <r>
      <t xml:space="preserve">Įrengta buitinių nuotekų </t>
    </r>
    <r>
      <rPr>
        <strike/>
        <sz val="10"/>
        <color rgb="FFFF0000"/>
        <rFont val="Times New Roman"/>
        <family val="1"/>
        <charset val="186"/>
      </rPr>
      <t xml:space="preserve">valymo sistema </t>
    </r>
    <r>
      <rPr>
        <sz val="10"/>
        <rFont val="Times New Roman"/>
        <family val="1"/>
        <charset val="186"/>
      </rPr>
      <t>Smiltynėje. Užbaigtumas proc.</t>
    </r>
  </si>
  <si>
    <t>Siekiant paplūdimiuose užtikrinti sveikatos saugos reikalavimus karantino metu, atsisakoma dalies įrengimo darbų (apžvalgos aikštelės Neįgaliųjų paplūdimyje, 2 krepšinio stovų). Lėšos bus nukreiptos dezinfekcinėms priemonėms paplūdimiuose įsigyti (tualetų ir bendrojo inventoriaus dezinfekcijai)</t>
  </si>
  <si>
    <t>Siūlome greitinti projekto rekonstravimo darbus, suplanuotas lėšas 2022 m. perkelti į 2020 metus. 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t>
  </si>
  <si>
    <t xml:space="preserve">Siūlome greitinti projekto rekonstravimo darbus, suplanuotas lėšas 2021 m. perkelti į 2020 metus. </t>
  </si>
  <si>
    <t>Pasirašius ES finansavimo sutartį, ES ir LRVB lėšos automatiškai pakeičiamos į SB(ES) ir SB(VB) finansavimo šaltinius, tuo pačiu koreguojamos ir finansavimo apimtys</t>
  </si>
  <si>
    <t>Siūlome skirti papildomą finansavimą nenumatytiems darbams, lėšas skirstant per du metus. Skvero sutvarkymui bus atlikti papildomi darbai – elektros įrenginių (kabelio) iškėlimas, neplanuotų akustinių akcentų įrengimas</t>
  </si>
  <si>
    <t>Siūloma patikslinti projekto finansinę vertę po viešųjų pirkimų paaiškėjus rangos darbų kainoms.</t>
  </si>
  <si>
    <t>Siekiant suformuoti finansavimą sveikatos saugos reikalavimų paplūdimiuose (dėl COVID-19 plitimo) įgyvendinimui, siūloma atsisakyti dalies planuotų darbų atlikimo (apžvalgos aikštelės Neįgaliųjų paplūdimyje, 2 krepšinio stovų). Lėšos būtų naudojamos tualetų ir bendrojo inventoriaus dezinfekcijai užtikrinti bei kitoms susijusioms priemonėms.</t>
  </si>
  <si>
    <t xml:space="preserve">Kadangi Europos folkloro festivalis "Europiada" yra atšauktas, neprireiks vykdyti ūkinio renginio aptarnavimo - dušų konteinerių ir lauko tualetų nuomos paslaugos. Jai buvo suplanuota 59,5 tūkst. SB lėšų, kurias siūloma naudoti kitų priemonių įgyvendinimui. </t>
  </si>
  <si>
    <t>Siūloma atidėti tualeto atnaujinimo darbus  į 2021 m., 2020 m. parengti tik techninį projektą. Tualeto įrengimui buvo skirta 130 tūkst. Eur, lėšas siūloma naudoti kitų priemonių vykdymui</t>
  </si>
  <si>
    <t xml:space="preserve">Siūloma mažinti vertinimo kriterijaus reikšmę bei finansavimo apimtį papriemonei 2020 m. Potencialiems vartotojams buvo išsiųsti raginimai jungtis prie miesto infrastruktūros ir kreiptis į savivaldybę dėl dalinio finansavimo. Tačiau apie sąlygas paramai gauti konsultavosi apytikriai tik 15 asmenų. Dėl šių aplinkybių akivaizdu, kad daliniu finansavimu pasinaudos mažiau namų ūkių nei planuota. </t>
  </si>
  <si>
    <t>Taip pat tikslinami finansavimo šaltiniai kai kuriuose projektuose, kadangi su įgyvendinančiomis institucijomis buvo pasirašytos finansavimo sutartys (tokiu atveju strateginiame veiklos plane anksčiau nurodytos ES ir LRVB šaltinių finansavimo lėšos tampa savivaldybės biudžeto dalimi ir yra pakeičiamos į SB(ES) ir SB(VB)  finansavimo šaltinius)</t>
  </si>
  <si>
    <t>Taip pat tikslinami šio projekto finansavimo šaltiniai,  kadangi su įgyvendinančia institucija pasirašius finansavimo sutartį  strateginiame veiklos plane anksčiau nurodytos ES ir LRVB šaltinių finansavimo lėšos tampa savivaldybės biudžeto dalimi ir yra pakeičiamos į SB(ES) ir SB(VB)  finansavimo šaltinius.</t>
  </si>
  <si>
    <t xml:space="preserve">Įsigyta elektros įrenginių prijungimo prie el. tinklo paslaugų, vnt.  </t>
  </si>
  <si>
    <t>Siūloma didinti priemonės finansavimo apimtį 2020 m., kadangi priemonės išlaidos išaugo dėl  naujų įrenginių prijungimo kaštų.</t>
  </si>
  <si>
    <t xml:space="preserve">Atnaujintas konteinerinis tualetas Kruizinių laivų terminale, vnt. </t>
  </si>
  <si>
    <t>Parengtas konteinerinio tualeto Kruizinių laivų terminale atnaujinimo projektas, vnt.</t>
  </si>
  <si>
    <r>
      <rPr>
        <b/>
        <sz val="10"/>
        <rFont val="Times New Roman"/>
        <family val="1"/>
        <charset val="186"/>
      </rPr>
      <t xml:space="preserve">Keičiami investicinių projektų, finansuojamų iš ES paramos,  finansavimo šaltiniai. </t>
    </r>
    <r>
      <rPr>
        <sz val="10"/>
        <rFont val="Times New Roman"/>
        <family val="1"/>
        <charset val="186"/>
      </rPr>
      <t>Savivaldybės administracija išsiuntė prašymą Vidaus reikalų ministerijai pakeisti Klaipėdos miesto integruotą teritorijų vystymo programą (ITVP) - perskirstyti ES, VB, SB lėšas tarp priemonių: siūloma didinti finansavimo intensyvumą iš ES ir VB lėšų 2 projektams – Danės krantinių rekonstravimui ir Ąžuolyno giraitės sutvarkymui ir atitinkamai nebeplanuoti ES ir VB paramos lėšų  – Atgimimo aikštės ir Turgaus aikštės sutvarkymo projektams. Toks prašymas parengtas įvertinant aplinkybę, kad abiejų pastarųjų objektų techniniai projektai dar nėra užbaigti, nėra statybą leidžiančių dokumentų ir yra rizika prarasti ES ir VB lėšas, skirtas Klaipėdos miesto savivaldybei. Siūlomas lėšų pasiskirstymas tarp investicinių projektų, esančių ITVP, yra nurodytas strateginio veiklos plano priede - Investicinių projektų sąraše.</t>
    </r>
  </si>
  <si>
    <t xml:space="preserve">Siūloma projektą įgyvendinti greičiau nei planuota anksčiau - atlikti 50 proc.  rangos darbų 2020 m. ir užbaigti projektą 2021 m. Todėl keičiamos vertinimo kriterijų reikšmės, didinamos finansavimo apimtys 2020 m. (planuojama 823,5 tūkst. Eur  iš SB(P) lėšų, 370 tūkst. Eur iš SB, 1625,3 tūkst. Eur - SB(ES) bei 143,4 tūkst. Eur - SB(VB), iš viso bendra lėšų suma šiam projektui vykdyti 2020 m. sudarytų 5,9 mln. Eur), atitinkamai mažinamos finansavimo apimtys 2021 m. ir 2022 m. </t>
  </si>
  <si>
    <t>Siūloma projektą įgyvendinti greičiau nei planuota - atlikti 100 proc. rangos darbų vietoje planuotų 35 proc. Todėl keičiamos vertinimo kriterijų reikšmės, didinamos finansavimo apimtys 2020 m. (planuojama 451,5 tūkst. Eur finansuoti iš SB(P) lėšų, 1422,4 tūkst. Eur - SB(ES) ir 125,5 tūkst. Eur - SB(VB), iš viso šiam projektui 2020 m. finansuoti būtų numatyta 3,4 mln. Eur), atitinkamai nebeplanuojamas lėšų poreikis ir vertinimo kriterijai 2021 m.</t>
  </si>
  <si>
    <t>Siūloma projektą įgyvendinti didesniu intensyvumu. Taip pat siūloma padidinti projekto vertę 99 tūkst. Eur dėl papildomų darbų  (elektros įrenginių  ir kabelio iškėlimas, meninių - akustinių akcentų įrengimas). Papildomų darbų suma išsidėsto per dvejus metus 2020 m. (+79 tūkst. Eur) bei 2021 m. (+20 tūkst. Eur)</t>
  </si>
  <si>
    <r>
      <t>Įsigyta ir įrengta inventoriaus (</t>
    </r>
    <r>
      <rPr>
        <strike/>
        <sz val="10"/>
        <color rgb="FFFF0000"/>
        <rFont val="Times New Roman"/>
        <family val="1"/>
        <charset val="186"/>
      </rPr>
      <t>apžvalgos aikštelė Neįgaliųjų paplūdimyje,</t>
    </r>
    <r>
      <rPr>
        <sz val="10"/>
        <rFont val="Times New Roman"/>
        <family val="1"/>
        <charset val="186"/>
      </rPr>
      <t xml:space="preserve"> įrengti nerūdijančio plieno geriamojo vandens fontanėliai, dušinė, įsigytas pusiau automatinis defibriliatorius, specialus automobilis šiukšlių vežimui, gelbėjimo plūduras, </t>
    </r>
    <r>
      <rPr>
        <strike/>
        <sz val="10"/>
        <color rgb="FFFF0000"/>
        <rFont val="Times New Roman"/>
        <family val="1"/>
        <charset val="186"/>
      </rPr>
      <t>krepšinio stovas</t>
    </r>
    <r>
      <rPr>
        <sz val="10"/>
        <rFont val="Times New Roman"/>
        <family val="1"/>
        <charset val="186"/>
      </rPr>
      <t>), vnt.</t>
    </r>
  </si>
  <si>
    <r>
      <t xml:space="preserve">Įrengta buitinių nuotekų </t>
    </r>
    <r>
      <rPr>
        <sz val="10"/>
        <color rgb="FFFF0000"/>
        <rFont val="Times New Roman"/>
        <family val="1"/>
        <charset val="186"/>
      </rPr>
      <t>talpa</t>
    </r>
    <r>
      <rPr>
        <sz val="10"/>
        <rFont val="Times New Roman"/>
        <family val="1"/>
        <charset val="186"/>
      </rPr>
      <t xml:space="preserve">  </t>
    </r>
    <r>
      <rPr>
        <strike/>
        <sz val="10"/>
        <color rgb="FFFF0000"/>
        <rFont val="Times New Roman"/>
        <family val="1"/>
        <charset val="186"/>
      </rPr>
      <t xml:space="preserve">valymo sistema </t>
    </r>
    <r>
      <rPr>
        <sz val="10"/>
        <rFont val="Times New Roman"/>
        <family val="1"/>
        <charset val="186"/>
      </rPr>
      <t>Smiltynėje. Užbaigtumas proc.</t>
    </r>
  </si>
  <si>
    <t>Įrengta buitinių nuotekų talpa Smiltynėje. Užbaigtumas proc.</t>
  </si>
  <si>
    <t>Siūloma atsisakyti šios paslaugos, nes ji nėra efektyvi - dauguma vartotojų turi galimybę naudotis mobiliais duomenimis savo telefonuose ar kituose įrenginiuose.</t>
  </si>
  <si>
    <t xml:space="preserve">Siūloma patikslinti projekto finansinę vertę po viešųjų pirkimų paaiškėjus rangos darbų kainoms (ji sumažėja 415 tūkst. Eur). Taip siūloma projektą įgyvendinti greičiau nei planuota ir 2020 m. atlikti daugiau rangos darbų bei finansuoti didesne apimtimi: planuoti papildomai 225 tūkst. Eur SB(P) lėšų, 2055,5 tūkst. Eur SB(ES) lėšų bei 181,2 SB(VB) lėšų. Projektui finansuoti iš visų šaltinių 2020 m. būtų numatyta 2,7 mln. Eur. Tuo tarpu finansavimo poreikis atitinkamai mažėtų 2021 ir 2022 m.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</si>
</sst>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1"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sz val="12"/>
      <name val="Arial"/>
      <family val="2"/>
      <charset val="186"/>
    </font>
    <font>
      <sz val="11"/>
      <color rgb="FF000000"/>
      <name val="Calibri"/>
      <family val="2"/>
      <charset val="186"/>
    </font>
    <font>
      <b/>
      <sz val="10"/>
      <color rgb="FF000000"/>
      <name val="Times New Roman"/>
      <family val="1"/>
      <charset val="186"/>
    </font>
    <font>
      <sz val="11"/>
      <name val="Arial"/>
      <family val="2"/>
      <charset val="186"/>
    </font>
    <font>
      <sz val="10"/>
      <color rgb="FF000000"/>
      <name val="Times New Roman"/>
      <family val="1"/>
      <charset val="186"/>
    </font>
    <font>
      <b/>
      <sz val="10"/>
      <color theme="1"/>
      <name val="Times New Roman"/>
      <family val="1"/>
      <charset val="186"/>
    </font>
    <font>
      <b/>
      <sz val="11"/>
      <name val="Times New Roman"/>
      <family val="1"/>
      <charset val="186"/>
    </font>
    <font>
      <strike/>
      <sz val="10"/>
      <color rgb="FFFF0000"/>
      <name val="Times New Roman"/>
      <family val="1"/>
      <charset val="186"/>
    </font>
    <font>
      <sz val="10"/>
      <color rgb="FFFF0000"/>
      <name val="Times New Roman"/>
      <family val="1"/>
    </font>
    <font>
      <strike/>
      <sz val="10"/>
      <name val="Times New Roman"/>
      <family val="1"/>
      <charset val="186"/>
    </font>
    <font>
      <sz val="9"/>
      <color rgb="FF1F497D"/>
      <name val="Times New Roman"/>
      <family val="1"/>
      <charset val="186"/>
    </font>
    <font>
      <b/>
      <sz val="10"/>
      <color rgb="FFFF0000"/>
      <name val="Times New Roman"/>
      <family val="1"/>
      <charset val="186"/>
    </font>
    <font>
      <b/>
      <sz val="9"/>
      <name val="Times New Roman"/>
      <family val="1"/>
      <charset val="186"/>
    </font>
    <font>
      <b/>
      <sz val="9"/>
      <color theme="1"/>
      <name val="Times New Roman"/>
      <family val="1"/>
      <charset val="186"/>
    </font>
    <font>
      <sz val="9"/>
      <color indexed="81"/>
      <name val="Tahoma"/>
      <charset val="1"/>
    </font>
    <font>
      <b/>
      <sz val="9"/>
      <color indexed="81"/>
      <name val="Tahoma"/>
      <charset val="1"/>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CC"/>
        <bgColor indexed="64"/>
      </patternFill>
    </fill>
    <fill>
      <patternFill patternType="solid">
        <fgColor rgb="FF92D050"/>
        <bgColor indexed="64"/>
      </patternFill>
    </fill>
  </fills>
  <borders count="132">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medium">
        <color indexed="64"/>
      </left>
      <right style="medium">
        <color indexed="64"/>
      </right>
      <top style="dotted">
        <color indexed="64"/>
      </top>
      <bottom style="hair">
        <color indexed="64"/>
      </bottom>
      <diagonal/>
    </border>
    <border>
      <left style="medium">
        <color indexed="64"/>
      </left>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style="thin">
        <color indexed="64"/>
      </right>
      <top style="dotted">
        <color indexed="64"/>
      </top>
      <bottom/>
      <diagonal/>
    </border>
    <border>
      <left style="thin">
        <color indexed="64"/>
      </left>
      <right/>
      <top style="dotted">
        <color indexed="64"/>
      </top>
      <bottom/>
      <diagonal/>
    </border>
  </borders>
  <cellStyleXfs count="5">
    <xf numFmtId="0" fontId="0" fillId="0" borderId="0"/>
    <xf numFmtId="0" fontId="7" fillId="0" borderId="0"/>
    <xf numFmtId="0" fontId="3" fillId="2" borderId="1" applyBorder="0">
      <alignment horizontal="left" vertical="top" wrapText="1"/>
    </xf>
    <xf numFmtId="166" fontId="26" fillId="0" borderId="0" applyBorder="0" applyProtection="0"/>
    <xf numFmtId="0" fontId="7" fillId="0" borderId="0"/>
  </cellStyleXfs>
  <cellXfs count="1790">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23" xfId="0" applyNumberFormat="1" applyFont="1" applyFill="1" applyBorder="1" applyAlignment="1">
      <alignment horizontal="center" vertical="top"/>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1" xfId="0" applyNumberFormat="1" applyFont="1" applyFill="1" applyBorder="1" applyAlignment="1">
      <alignment horizontal="center" vertical="top" wrapText="1"/>
    </xf>
    <xf numFmtId="0" fontId="3" fillId="8" borderId="101"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1"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60" xfId="0" applyNumberFormat="1" applyFont="1" applyFill="1" applyBorder="1" applyAlignment="1">
      <alignment horizontal="right" vertical="top"/>
    </xf>
    <xf numFmtId="1" fontId="3" fillId="6" borderId="46"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0" borderId="35" xfId="0" applyFont="1" applyBorder="1" applyAlignment="1">
      <alignment horizontal="center" vertical="center" textRotation="90"/>
    </xf>
    <xf numFmtId="0" fontId="3" fillId="6" borderId="29"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0"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2"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3" xfId="0" applyNumberFormat="1" applyFont="1" applyFill="1" applyBorder="1" applyAlignment="1">
      <alignment horizontal="center" vertical="top"/>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4"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165" fontId="3" fillId="6" borderId="1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23" fillId="6" borderId="94" xfId="0" applyFont="1" applyFill="1" applyBorder="1" applyAlignment="1">
      <alignment vertical="top" wrapText="1"/>
    </xf>
    <xf numFmtId="0" fontId="3" fillId="6" borderId="0" xfId="0" applyFont="1" applyFill="1" applyBorder="1" applyAlignment="1">
      <alignment horizontal="center" vertical="center" textRotation="90"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2"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1" fontId="3" fillId="0" borderId="77" xfId="0" applyNumberFormat="1" applyFont="1" applyFill="1" applyBorder="1" applyAlignment="1">
      <alignment horizontal="center" vertical="top" wrapText="1"/>
    </xf>
    <xf numFmtId="0" fontId="24" fillId="6" borderId="105" xfId="0"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0" fontId="3" fillId="6" borderId="76" xfId="0" applyFont="1" applyFill="1" applyBorder="1" applyAlignment="1">
      <alignment vertical="top" wrapText="1"/>
    </xf>
    <xf numFmtId="0" fontId="3" fillId="6" borderId="86" xfId="1" applyFont="1" applyFill="1" applyBorder="1" applyAlignment="1">
      <alignment vertical="top" wrapText="1"/>
    </xf>
    <xf numFmtId="0" fontId="3" fillId="6" borderId="105" xfId="0" applyFont="1" applyFill="1" applyBorder="1" applyAlignment="1">
      <alignment horizontal="center" vertical="top"/>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165" fontId="19" fillId="6" borderId="60"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0" fontId="11" fillId="6" borderId="2" xfId="0" applyFont="1" applyFill="1" applyBorder="1" applyAlignment="1">
      <alignment vertical="top" wrapText="1"/>
    </xf>
    <xf numFmtId="0" fontId="11" fillId="6" borderId="30" xfId="0" applyFont="1" applyFill="1" applyBorder="1" applyAlignment="1">
      <alignment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7" xfId="0" applyFont="1" applyFill="1" applyBorder="1" applyAlignment="1">
      <alignment vertical="top" wrapText="1"/>
    </xf>
    <xf numFmtId="3" fontId="3" fillId="6" borderId="8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8" xfId="0" applyFont="1" applyFill="1" applyBorder="1" applyAlignment="1">
      <alignment horizontal="left" vertical="top" wrapText="1"/>
    </xf>
    <xf numFmtId="0" fontId="3" fillId="6" borderId="109"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2" borderId="72" xfId="0" applyFont="1" applyFill="1" applyBorder="1" applyAlignment="1">
      <alignment vertical="top" wrapText="1"/>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3" fillId="6" borderId="36" xfId="0" applyFont="1" applyFill="1" applyBorder="1" applyAlignment="1">
      <alignment vertical="top"/>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2" borderId="30" xfId="0" applyFont="1" applyFill="1" applyBorder="1" applyAlignment="1">
      <alignment vertical="top" wrapText="1"/>
    </xf>
    <xf numFmtId="3" fontId="3"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4" xfId="0" applyFont="1" applyFill="1" applyBorder="1" applyAlignment="1">
      <alignment horizontal="left" vertical="top" wrapText="1"/>
    </xf>
    <xf numFmtId="165" fontId="19" fillId="6" borderId="9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3"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2" borderId="99" xfId="0" applyFont="1" applyFill="1" applyBorder="1" applyAlignment="1">
      <alignment horizontal="center" vertical="top" wrapText="1"/>
    </xf>
    <xf numFmtId="0" fontId="5" fillId="13" borderId="96" xfId="0" applyFont="1" applyFill="1" applyBorder="1" applyAlignment="1">
      <alignment horizontal="center" vertical="center" wrapText="1"/>
    </xf>
    <xf numFmtId="0" fontId="5" fillId="13" borderId="44" xfId="0" applyFont="1" applyFill="1" applyBorder="1" applyAlignment="1">
      <alignment horizontal="center" vertical="center" wrapText="1"/>
    </xf>
    <xf numFmtId="0" fontId="5" fillId="13" borderId="29" xfId="0" applyFont="1" applyFill="1" applyBorder="1" applyAlignment="1">
      <alignment horizontal="center" vertical="center" wrapText="1"/>
    </xf>
    <xf numFmtId="3" fontId="3" fillId="6" borderId="110"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3" borderId="46" xfId="0" applyNumberFormat="1" applyFont="1" applyFill="1" applyBorder="1" applyAlignment="1">
      <alignment horizontal="center" vertical="top"/>
    </xf>
    <xf numFmtId="0" fontId="22" fillId="13" borderId="46" xfId="0" applyFont="1" applyFill="1" applyBorder="1" applyAlignment="1">
      <alignment wrapText="1"/>
    </xf>
    <xf numFmtId="0" fontId="22" fillId="13" borderId="28" xfId="0" applyFont="1" applyFill="1" applyBorder="1" applyAlignment="1">
      <alignment wrapText="1"/>
    </xf>
    <xf numFmtId="0" fontId="27" fillId="0" borderId="16" xfId="0" applyFont="1" applyBorder="1" applyAlignment="1">
      <alignment horizontal="center" vertical="center"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27"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29"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29"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1" xfId="0" applyFont="1" applyFill="1" applyBorder="1" applyAlignment="1">
      <alignment horizontal="center" vertical="top" wrapText="1"/>
    </xf>
    <xf numFmtId="165" fontId="3" fillId="6" borderId="111"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2"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3" borderId="4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0" fontId="3" fillId="6" borderId="30" xfId="0" applyFont="1" applyFill="1" applyBorder="1" applyAlignment="1">
      <alignment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3" fillId="0" borderId="26" xfId="0" applyFont="1" applyBorder="1" applyAlignment="1">
      <alignment horizontal="right" vertical="top"/>
    </xf>
    <xf numFmtId="0" fontId="0" fillId="0" borderId="26" xfId="0" applyFont="1" applyBorder="1" applyAlignment="1">
      <alignment vertical="top"/>
    </xf>
    <xf numFmtId="49" fontId="5" fillId="0" borderId="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35" xfId="0" applyFont="1" applyFill="1" applyBorder="1" applyAlignment="1">
      <alignment horizontal="center" vertical="center" textRotation="90" wrapText="1"/>
    </xf>
    <xf numFmtId="0" fontId="3" fillId="6" borderId="18" xfId="0" applyFont="1" applyFill="1" applyBorder="1" applyAlignment="1">
      <alignment horizontal="left" vertical="top" wrapText="1"/>
    </xf>
    <xf numFmtId="0" fontId="3" fillId="6" borderId="27" xfId="0" applyFont="1" applyFill="1" applyBorder="1" applyAlignment="1">
      <alignment horizontal="lef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wrapText="1"/>
    </xf>
    <xf numFmtId="49" fontId="3" fillId="6" borderId="39" xfId="0" applyNumberFormat="1" applyFont="1" applyFill="1" applyBorder="1" applyAlignment="1">
      <alignment vertical="top"/>
    </xf>
    <xf numFmtId="165" fontId="3" fillId="6" borderId="36"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center"/>
    </xf>
    <xf numFmtId="165" fontId="5" fillId="3" borderId="58" xfId="0" applyNumberFormat="1" applyFont="1" applyFill="1" applyBorder="1" applyAlignment="1">
      <alignment horizontal="center" vertical="top"/>
    </xf>
    <xf numFmtId="165" fontId="3" fillId="6" borderId="65" xfId="0" applyNumberFormat="1" applyFont="1" applyFill="1" applyBorder="1" applyAlignment="1">
      <alignment horizontal="center" vertical="center"/>
    </xf>
    <xf numFmtId="165" fontId="11" fillId="6" borderId="52" xfId="0" applyNumberFormat="1" applyFont="1" applyFill="1" applyBorder="1" applyAlignment="1">
      <alignment horizontal="center" vertical="top"/>
    </xf>
    <xf numFmtId="165" fontId="11" fillId="6" borderId="3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 fontId="3" fillId="0" borderId="0" xfId="0" applyNumberFormat="1" applyFont="1" applyFill="1" applyBorder="1" applyAlignment="1">
      <alignment vertical="top"/>
    </xf>
    <xf numFmtId="3" fontId="3" fillId="6" borderId="46" xfId="1" applyNumberFormat="1" applyFont="1" applyFill="1" applyBorder="1" applyAlignment="1">
      <alignment horizontal="center" vertical="top" wrapText="1"/>
    </xf>
    <xf numFmtId="3" fontId="3" fillId="6" borderId="33" xfId="1"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3" fillId="6" borderId="98"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5" xfId="0" applyFont="1" applyFill="1" applyBorder="1" applyAlignment="1">
      <alignment horizontal="center" vertical="center"/>
    </xf>
    <xf numFmtId="0" fontId="3" fillId="0" borderId="0" xfId="0" applyFont="1" applyFill="1" applyAlignment="1">
      <alignment vertical="top" wrapText="1"/>
    </xf>
    <xf numFmtId="0" fontId="7" fillId="0" borderId="0" xfId="0" applyFont="1" applyFill="1" applyAlignment="1">
      <alignment vertical="top"/>
    </xf>
    <xf numFmtId="165" fontId="5" fillId="3" borderId="55"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72"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49" fontId="3" fillId="6" borderId="2" xfId="0" applyNumberFormat="1" applyFont="1" applyFill="1" applyBorder="1" applyAlignment="1">
      <alignment vertical="top"/>
    </xf>
    <xf numFmtId="165" fontId="3" fillId="6" borderId="14" xfId="0" applyNumberFormat="1" applyFont="1" applyFill="1" applyBorder="1" applyAlignment="1">
      <alignment horizontal="center" vertical="center"/>
    </xf>
    <xf numFmtId="165" fontId="5" fillId="8" borderId="22"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5" fillId="3" borderId="4" xfId="0" applyNumberFormat="1" applyFont="1" applyFill="1" applyBorder="1" applyAlignment="1">
      <alignment horizontal="center" vertical="top"/>
    </xf>
    <xf numFmtId="165" fontId="3" fillId="6" borderId="45" xfId="0" applyNumberFormat="1" applyFont="1" applyFill="1" applyBorder="1" applyAlignment="1">
      <alignment horizontal="right" vertical="top"/>
    </xf>
    <xf numFmtId="165" fontId="19" fillId="6" borderId="50" xfId="0" applyNumberFormat="1" applyFont="1" applyFill="1" applyBorder="1" applyAlignment="1">
      <alignment horizontal="center" vertical="top"/>
    </xf>
    <xf numFmtId="165" fontId="19" fillId="6" borderId="30"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3" fillId="6" borderId="30" xfId="0" applyNumberFormat="1" applyFont="1" applyFill="1" applyBorder="1" applyAlignment="1">
      <alignment horizontal="right" vertical="top"/>
    </xf>
    <xf numFmtId="0" fontId="3" fillId="6" borderId="39" xfId="1" applyFont="1" applyFill="1" applyBorder="1" applyAlignment="1">
      <alignment vertical="top" wrapText="1"/>
    </xf>
    <xf numFmtId="165" fontId="3" fillId="6" borderId="17" xfId="0" applyNumberFormat="1" applyFont="1" applyFill="1" applyBorder="1" applyAlignment="1">
      <alignment horizontal="center" vertical="top"/>
    </xf>
    <xf numFmtId="0" fontId="3" fillId="0" borderId="26" xfId="0" applyFont="1" applyBorder="1" applyAlignment="1">
      <alignment vertical="top"/>
    </xf>
    <xf numFmtId="0" fontId="5" fillId="0" borderId="113" xfId="0" applyFont="1" applyBorder="1" applyAlignment="1">
      <alignment vertical="center"/>
    </xf>
    <xf numFmtId="0" fontId="3" fillId="6" borderId="16" xfId="0" applyFont="1" applyFill="1" applyBorder="1" applyAlignment="1">
      <alignment vertical="center"/>
    </xf>
    <xf numFmtId="3" fontId="5" fillId="6" borderId="23"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2" xfId="0" applyNumberFormat="1" applyFont="1" applyFill="1" applyBorder="1" applyAlignment="1">
      <alignment horizontal="right" vertical="top"/>
    </xf>
    <xf numFmtId="165" fontId="3" fillId="6" borderId="40" xfId="0" applyNumberFormat="1" applyFont="1" applyFill="1" applyBorder="1" applyAlignment="1">
      <alignment horizontal="right" vertical="top"/>
    </xf>
    <xf numFmtId="3" fontId="5" fillId="6" borderId="1"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center" wrapText="1"/>
    </xf>
    <xf numFmtId="165" fontId="5" fillId="8" borderId="23" xfId="0" applyNumberFormat="1" applyFont="1" applyFill="1" applyBorder="1" applyAlignment="1">
      <alignment horizontal="center" vertical="top"/>
    </xf>
    <xf numFmtId="165" fontId="5" fillId="3" borderId="114" xfId="0" applyNumberFormat="1" applyFont="1" applyFill="1" applyBorder="1" applyAlignment="1">
      <alignment horizontal="center" vertical="top"/>
    </xf>
    <xf numFmtId="165" fontId="3" fillId="6" borderId="113" xfId="0" applyNumberFormat="1" applyFont="1" applyFill="1" applyBorder="1" applyAlignment="1">
      <alignment horizontal="center" vertical="center"/>
    </xf>
    <xf numFmtId="165" fontId="3" fillId="6" borderId="45"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3" fillId="6" borderId="37" xfId="0" applyNumberFormat="1" applyFont="1" applyFill="1" applyBorder="1" applyAlignment="1">
      <alignment horizontal="center" vertical="center"/>
    </xf>
    <xf numFmtId="165" fontId="3" fillId="6" borderId="24"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165" fontId="3" fillId="6" borderId="113" xfId="0" applyNumberFormat="1" applyFont="1" applyFill="1" applyBorder="1" applyAlignment="1">
      <alignment horizontal="center" vertical="top"/>
    </xf>
    <xf numFmtId="164" fontId="11" fillId="6" borderId="40" xfId="0" applyNumberFormat="1" applyFont="1" applyFill="1" applyBorder="1" applyAlignment="1">
      <alignment horizontal="center" vertical="top" wrapText="1"/>
    </xf>
    <xf numFmtId="165" fontId="5" fillId="8" borderId="32" xfId="0" applyNumberFormat="1" applyFont="1" applyFill="1" applyBorder="1" applyAlignment="1">
      <alignment horizontal="center" vertical="top"/>
    </xf>
    <xf numFmtId="164" fontId="11" fillId="6" borderId="64" xfId="0" applyNumberFormat="1" applyFont="1" applyFill="1" applyBorder="1" applyAlignment="1">
      <alignment horizontal="center" vertical="top" wrapText="1"/>
    </xf>
    <xf numFmtId="164" fontId="11" fillId="6"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37" xfId="0" applyNumberFormat="1" applyFont="1" applyFill="1" applyBorder="1" applyAlignment="1">
      <alignment vertical="top"/>
    </xf>
    <xf numFmtId="165" fontId="3" fillId="6" borderId="43" xfId="0" applyNumberFormat="1" applyFont="1" applyFill="1" applyBorder="1" applyAlignment="1">
      <alignment vertical="top"/>
    </xf>
    <xf numFmtId="0" fontId="3" fillId="3" borderId="55" xfId="0"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10" borderId="114" xfId="0" applyNumberFormat="1" applyFont="1" applyFill="1" applyBorder="1" applyAlignment="1">
      <alignment horizontal="center" vertical="top"/>
    </xf>
    <xf numFmtId="165" fontId="5" fillId="4" borderId="114"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49"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4" xfId="0" applyNumberFormat="1" applyFont="1" applyFill="1" applyBorder="1" applyAlignment="1">
      <alignment horizontal="center" vertical="top"/>
    </xf>
    <xf numFmtId="165" fontId="11" fillId="6" borderId="30"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0" fontId="3" fillId="6" borderId="62" xfId="0" applyFont="1" applyFill="1" applyBorder="1" applyAlignment="1">
      <alignment horizontal="left" vertical="top" wrapText="1"/>
    </xf>
    <xf numFmtId="3" fontId="3" fillId="6" borderId="47" xfId="0" applyNumberFormat="1" applyFont="1" applyFill="1" applyBorder="1" applyAlignment="1">
      <alignment vertical="top" wrapText="1"/>
    </xf>
    <xf numFmtId="3" fontId="3" fillId="6" borderId="35" xfId="0" applyNumberFormat="1" applyFont="1" applyFill="1" applyBorder="1" applyAlignment="1">
      <alignment vertical="top" wrapText="1"/>
    </xf>
    <xf numFmtId="0" fontId="19" fillId="6" borderId="17" xfId="0" applyFont="1" applyFill="1" applyBorder="1" applyAlignment="1">
      <alignment vertical="top" wrapText="1"/>
    </xf>
    <xf numFmtId="0" fontId="3" fillId="6" borderId="17" xfId="0" applyFont="1" applyFill="1" applyBorder="1" applyAlignment="1">
      <alignment vertical="top" wrapText="1"/>
    </xf>
    <xf numFmtId="0" fontId="3" fillId="6" borderId="115" xfId="0" applyFont="1" applyFill="1" applyBorder="1" applyAlignment="1">
      <alignment horizontal="left" vertical="top" wrapText="1"/>
    </xf>
    <xf numFmtId="164" fontId="3" fillId="6" borderId="93"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5" fillId="0" borderId="61" xfId="0" applyNumberFormat="1" applyFont="1" applyBorder="1" applyAlignment="1">
      <alignment horizontal="center" vertical="center" textRotation="90" wrapText="1"/>
    </xf>
    <xf numFmtId="0" fontId="30" fillId="0" borderId="6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56" xfId="0" applyFont="1" applyBorder="1" applyAlignment="1">
      <alignment horizontal="center" vertical="center" textRotation="90" wrapText="1"/>
    </xf>
    <xf numFmtId="0" fontId="30" fillId="0" borderId="102" xfId="0" applyFont="1" applyBorder="1" applyAlignment="1">
      <alignment horizontal="center" vertical="center" textRotation="90" wrapText="1"/>
    </xf>
    <xf numFmtId="165" fontId="5" fillId="4" borderId="66" xfId="0" applyNumberFormat="1" applyFont="1" applyFill="1" applyBorder="1" applyAlignment="1">
      <alignment horizontal="center" vertical="top"/>
    </xf>
    <xf numFmtId="165" fontId="5" fillId="8" borderId="64" xfId="0" applyNumberFormat="1" applyFont="1" applyFill="1" applyBorder="1" applyAlignment="1">
      <alignment horizontal="center" vertical="top" wrapText="1"/>
    </xf>
    <xf numFmtId="165" fontId="3" fillId="0" borderId="60" xfId="0" applyNumberFormat="1" applyFont="1" applyBorder="1" applyAlignment="1">
      <alignment horizontal="center" vertical="top"/>
    </xf>
    <xf numFmtId="165" fontId="3" fillId="8" borderId="60" xfId="0" applyNumberFormat="1" applyFont="1" applyFill="1" applyBorder="1" applyAlignment="1">
      <alignment horizontal="center" vertical="top"/>
    </xf>
    <xf numFmtId="165" fontId="3" fillId="0" borderId="64" xfId="0" applyNumberFormat="1" applyFont="1" applyBorder="1" applyAlignment="1">
      <alignment horizontal="center" vertical="top" wrapText="1"/>
    </xf>
    <xf numFmtId="165" fontId="5" fillId="5" borderId="31"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40" xfId="0" applyNumberFormat="1" applyFont="1" applyFill="1" applyBorder="1" applyAlignment="1">
      <alignment horizontal="center" vertical="top" wrapText="1"/>
    </xf>
    <xf numFmtId="165" fontId="3" fillId="0" borderId="50" xfId="0" applyNumberFormat="1" applyFont="1" applyBorder="1" applyAlignment="1">
      <alignment horizontal="center" vertical="top"/>
    </xf>
    <xf numFmtId="165" fontId="3" fillId="8" borderId="50" xfId="0" applyNumberFormat="1" applyFont="1" applyFill="1" applyBorder="1" applyAlignment="1">
      <alignment horizontal="center" vertical="top"/>
    </xf>
    <xf numFmtId="165" fontId="3" fillId="0" borderId="40" xfId="0" applyNumberFormat="1" applyFont="1" applyBorder="1" applyAlignment="1">
      <alignment horizontal="center" vertical="top" wrapText="1"/>
    </xf>
    <xf numFmtId="165" fontId="5" fillId="5" borderId="32" xfId="0" applyNumberFormat="1" applyFont="1" applyFill="1" applyBorder="1" applyAlignment="1">
      <alignment horizontal="center" vertical="top"/>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30" xfId="0" applyNumberFormat="1" applyFont="1" applyBorder="1" applyAlignment="1">
      <alignment horizontal="center" vertical="top"/>
    </xf>
    <xf numFmtId="165" fontId="3" fillId="8" borderId="30" xfId="0" applyNumberFormat="1" applyFont="1" applyFill="1" applyBorder="1" applyAlignment="1">
      <alignment horizontal="center" vertical="top"/>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5" fillId="5" borderId="22" xfId="0" applyNumberFormat="1" applyFont="1" applyFill="1" applyBorder="1" applyAlignment="1">
      <alignment horizontal="center" vertical="top"/>
    </xf>
    <xf numFmtId="0" fontId="31" fillId="0" borderId="0" xfId="0" applyFont="1" applyFill="1" applyAlignment="1">
      <alignment horizontal="right" vertical="top"/>
    </xf>
    <xf numFmtId="0" fontId="23" fillId="6" borderId="36" xfId="0" applyFont="1" applyFill="1" applyBorder="1" applyAlignment="1">
      <alignment horizontal="left" vertical="top" wrapText="1"/>
    </xf>
    <xf numFmtId="0" fontId="3" fillId="2" borderId="6" xfId="0" applyFont="1" applyFill="1" applyBorder="1" applyAlignment="1">
      <alignment horizontal="center" vertical="top" wrapText="1"/>
    </xf>
    <xf numFmtId="0" fontId="5" fillId="8" borderId="31" xfId="0" applyFont="1" applyFill="1" applyBorder="1" applyAlignment="1">
      <alignment horizontal="center" vertical="top"/>
    </xf>
    <xf numFmtId="165" fontId="15" fillId="6" borderId="52" xfId="0" applyNumberFormat="1" applyFont="1" applyFill="1" applyBorder="1" applyAlignment="1">
      <alignment horizontal="center" vertical="top"/>
    </xf>
    <xf numFmtId="0" fontId="15" fillId="6" borderId="5" xfId="0" applyFont="1" applyFill="1" applyBorder="1" applyAlignment="1">
      <alignment horizontal="center" vertical="top" wrapText="1"/>
    </xf>
    <xf numFmtId="165" fontId="15" fillId="6" borderId="18" xfId="0" applyNumberFormat="1" applyFont="1" applyFill="1" applyBorder="1" applyAlignment="1">
      <alignment horizontal="center" vertical="top"/>
    </xf>
    <xf numFmtId="165" fontId="15" fillId="6" borderId="38" xfId="0" applyNumberFormat="1" applyFont="1" applyFill="1" applyBorder="1" applyAlignment="1">
      <alignment horizontal="center" vertical="top"/>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165" fontId="15" fillId="6" borderId="78" xfId="0" applyNumberFormat="1" applyFont="1" applyFill="1" applyBorder="1" applyAlignment="1">
      <alignment horizontal="center" vertical="top"/>
    </xf>
    <xf numFmtId="0" fontId="32" fillId="6" borderId="78" xfId="0" applyFont="1" applyFill="1" applyBorder="1" applyAlignment="1">
      <alignment horizontal="left" vertical="top" wrapText="1"/>
    </xf>
    <xf numFmtId="49" fontId="15" fillId="6" borderId="72" xfId="0" applyNumberFormat="1" applyFont="1" applyFill="1" applyBorder="1" applyAlignment="1">
      <alignment horizontal="center" vertical="top" wrapText="1"/>
    </xf>
    <xf numFmtId="49" fontId="3" fillId="6" borderId="87"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49" fontId="3" fillId="6" borderId="33"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165" fontId="15" fillId="6" borderId="92" xfId="0" applyNumberFormat="1" applyFont="1" applyFill="1" applyBorder="1" applyAlignment="1">
      <alignment horizontal="center" vertical="top"/>
    </xf>
    <xf numFmtId="1" fontId="15" fillId="6" borderId="93" xfId="0" applyNumberFormat="1" applyFont="1" applyFill="1" applyBorder="1" applyAlignment="1">
      <alignment horizontal="center" vertical="top" wrapText="1"/>
    </xf>
    <xf numFmtId="49" fontId="32" fillId="6" borderId="78" xfId="0" applyNumberFormat="1" applyFont="1" applyFill="1" applyBorder="1" applyAlignment="1">
      <alignment horizontal="left" vertical="top" wrapText="1"/>
    </xf>
    <xf numFmtId="49" fontId="32" fillId="6" borderId="72" xfId="0" applyNumberFormat="1" applyFont="1" applyFill="1" applyBorder="1" applyAlignment="1">
      <alignment horizontal="center" vertical="top" wrapText="1"/>
    </xf>
    <xf numFmtId="165" fontId="15" fillId="6" borderId="72" xfId="0" applyNumberFormat="1" applyFont="1" applyFill="1" applyBorder="1" applyAlignment="1">
      <alignment horizontal="center" vertical="top"/>
    </xf>
    <xf numFmtId="165" fontId="15" fillId="6" borderId="97" xfId="0" applyNumberFormat="1" applyFont="1" applyFill="1" applyBorder="1" applyAlignment="1">
      <alignment horizontal="center" vertical="top"/>
    </xf>
    <xf numFmtId="1" fontId="3" fillId="6" borderId="77" xfId="0" applyNumberFormat="1" applyFont="1" applyFill="1" applyBorder="1" applyAlignment="1">
      <alignment horizontal="left" vertical="top" wrapText="1"/>
    </xf>
    <xf numFmtId="165" fontId="15" fillId="6" borderId="88" xfId="0" applyNumberFormat="1" applyFont="1" applyFill="1" applyBorder="1" applyAlignment="1">
      <alignment horizontal="center" vertical="top"/>
    </xf>
    <xf numFmtId="165" fontId="15" fillId="6" borderId="98" xfId="0" applyNumberFormat="1" applyFont="1" applyFill="1" applyBorder="1" applyAlignment="1">
      <alignment horizontal="center" vertical="top"/>
    </xf>
    <xf numFmtId="165" fontId="3" fillId="6" borderId="88"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15" fillId="6" borderId="87" xfId="0" applyNumberFormat="1" applyFont="1" applyFill="1" applyBorder="1" applyAlignment="1">
      <alignment horizontal="center" vertical="top"/>
    </xf>
    <xf numFmtId="165" fontId="15" fillId="6" borderId="95" xfId="0" applyNumberFormat="1" applyFont="1" applyFill="1" applyBorder="1" applyAlignment="1">
      <alignment horizontal="center" vertical="top"/>
    </xf>
    <xf numFmtId="49" fontId="7" fillId="0" borderId="0" xfId="0" applyNumberFormat="1" applyFont="1" applyAlignment="1">
      <alignment horizontal="right"/>
    </xf>
    <xf numFmtId="49" fontId="3" fillId="0" borderId="63" xfId="0" applyNumberFormat="1" applyFont="1" applyBorder="1" applyAlignment="1">
      <alignment horizontal="center" vertical="center" textRotation="90"/>
    </xf>
    <xf numFmtId="49" fontId="3" fillId="6" borderId="44" xfId="0" applyNumberFormat="1" applyFont="1" applyFill="1" applyBorder="1" applyAlignment="1">
      <alignment horizontal="center" vertical="top" wrapText="1"/>
    </xf>
    <xf numFmtId="49" fontId="3" fillId="6" borderId="74" xfId="0" applyNumberFormat="1" applyFont="1" applyFill="1" applyBorder="1" applyAlignment="1">
      <alignment horizontal="center" vertical="top"/>
    </xf>
    <xf numFmtId="49" fontId="3" fillId="6" borderId="80" xfId="0" applyNumberFormat="1" applyFont="1" applyFill="1" applyBorder="1" applyAlignment="1">
      <alignment horizontal="center" vertical="top"/>
    </xf>
    <xf numFmtId="49" fontId="3" fillId="6" borderId="18" xfId="1" applyNumberFormat="1" applyFont="1" applyFill="1" applyBorder="1" applyAlignment="1">
      <alignment horizontal="center" vertical="top"/>
    </xf>
    <xf numFmtId="49" fontId="3" fillId="6" borderId="30" xfId="0" applyNumberFormat="1" applyFont="1" applyFill="1" applyBorder="1" applyAlignment="1">
      <alignment vertical="top"/>
    </xf>
    <xf numFmtId="49" fontId="3" fillId="6" borderId="18"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8" borderId="38" xfId="0" applyNumberFormat="1" applyFont="1" applyFill="1" applyBorder="1" applyAlignment="1">
      <alignment horizontal="center" vertical="top"/>
    </xf>
    <xf numFmtId="49" fontId="3" fillId="2" borderId="75" xfId="0" applyNumberFormat="1" applyFont="1" applyFill="1" applyBorder="1" applyAlignment="1">
      <alignment horizontal="center" vertical="top"/>
    </xf>
    <xf numFmtId="49" fontId="3" fillId="6" borderId="3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49" fontId="19" fillId="6" borderId="28" xfId="0" applyNumberFormat="1" applyFont="1" applyFill="1" applyBorder="1" applyAlignment="1">
      <alignment horizontal="center" vertical="top" wrapText="1"/>
    </xf>
    <xf numFmtId="49" fontId="3" fillId="6" borderId="45" xfId="0" applyNumberFormat="1" applyFont="1" applyFill="1" applyBorder="1" applyAlignment="1">
      <alignment horizontal="center" vertical="top" wrapText="1"/>
    </xf>
    <xf numFmtId="49" fontId="3" fillId="8" borderId="39" xfId="0" applyNumberFormat="1" applyFont="1" applyFill="1" applyBorder="1" applyAlignment="1">
      <alignment horizontal="center" vertical="top" wrapText="1"/>
    </xf>
    <xf numFmtId="49" fontId="3" fillId="6" borderId="44" xfId="1" applyNumberFormat="1" applyFont="1" applyFill="1" applyBorder="1" applyAlignment="1">
      <alignment horizontal="center" vertical="top"/>
    </xf>
    <xf numFmtId="49" fontId="3" fillId="6" borderId="44" xfId="1" applyNumberFormat="1" applyFont="1" applyFill="1" applyBorder="1" applyAlignment="1">
      <alignment horizontal="center" vertical="top" wrapText="1"/>
    </xf>
    <xf numFmtId="49" fontId="3" fillId="6" borderId="46" xfId="1" applyNumberFormat="1" applyFont="1" applyFill="1" applyBorder="1" applyAlignment="1">
      <alignment horizontal="center" vertical="top" wrapText="1"/>
    </xf>
    <xf numFmtId="49" fontId="3" fillId="6" borderId="91" xfId="1" applyNumberFormat="1" applyFont="1" applyFill="1" applyBorder="1" applyAlignment="1">
      <alignment horizontal="center" vertical="top" wrapText="1"/>
    </xf>
    <xf numFmtId="49" fontId="3" fillId="6" borderId="14" xfId="1" applyNumberFormat="1" applyFont="1" applyFill="1" applyBorder="1" applyAlignment="1">
      <alignment horizontal="center" vertical="top" wrapText="1"/>
    </xf>
    <xf numFmtId="49" fontId="3" fillId="6" borderId="88" xfId="1" applyNumberFormat="1" applyFont="1" applyFill="1" applyBorder="1" applyAlignment="1">
      <alignment horizontal="center" vertical="top" wrapText="1"/>
    </xf>
    <xf numFmtId="49" fontId="3" fillId="6" borderId="87" xfId="1" applyNumberFormat="1" applyFont="1" applyFill="1" applyBorder="1" applyAlignment="1">
      <alignment horizontal="center" vertical="top" wrapText="1"/>
    </xf>
    <xf numFmtId="49" fontId="3" fillId="6" borderId="0" xfId="0" applyNumberFormat="1" applyFont="1" applyFill="1" applyBorder="1" applyAlignment="1">
      <alignment horizontal="center" vertical="top" wrapText="1"/>
    </xf>
    <xf numFmtId="49" fontId="3" fillId="6" borderId="47"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49" fontId="3" fillId="6" borderId="100" xfId="1" applyNumberFormat="1" applyFont="1" applyFill="1" applyBorder="1" applyAlignment="1">
      <alignment horizontal="center" vertical="top"/>
    </xf>
    <xf numFmtId="49" fontId="3" fillId="6" borderId="95" xfId="1" applyNumberFormat="1" applyFont="1" applyFill="1" applyBorder="1" applyAlignment="1">
      <alignment horizontal="center" vertical="top"/>
    </xf>
    <xf numFmtId="49" fontId="3" fillId="6" borderId="45" xfId="1" applyNumberFormat="1" applyFont="1" applyFill="1" applyBorder="1" applyAlignment="1">
      <alignment horizontal="center" vertical="top"/>
    </xf>
    <xf numFmtId="49" fontId="3" fillId="8" borderId="26" xfId="0" applyNumberFormat="1" applyFont="1" applyFill="1" applyBorder="1" applyAlignment="1">
      <alignment horizontal="center" vertical="top"/>
    </xf>
    <xf numFmtId="49" fontId="3" fillId="0" borderId="11"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49" fontId="3" fillId="6" borderId="46"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3" borderId="58" xfId="0" applyNumberFormat="1" applyFont="1" applyFill="1" applyBorder="1" applyAlignment="1">
      <alignment horizontal="center" vertical="top" wrapText="1"/>
    </xf>
    <xf numFmtId="49" fontId="3" fillId="0" borderId="43" xfId="0" applyNumberFormat="1" applyFont="1" applyBorder="1" applyAlignment="1">
      <alignment horizontal="center" vertical="center"/>
    </xf>
    <xf numFmtId="49" fontId="3" fillId="6" borderId="46" xfId="0" applyNumberFormat="1" applyFont="1" applyFill="1" applyBorder="1" applyAlignment="1">
      <alignment horizontal="center" vertical="center"/>
    </xf>
    <xf numFmtId="49" fontId="3" fillId="6" borderId="93" xfId="0" applyNumberFormat="1" applyFont="1" applyFill="1" applyBorder="1" applyAlignment="1">
      <alignment horizontal="center" vertical="center"/>
    </xf>
    <xf numFmtId="49" fontId="3" fillId="6" borderId="87" xfId="0" applyNumberFormat="1" applyFont="1" applyFill="1" applyBorder="1" applyAlignment="1">
      <alignment horizontal="center" vertical="center"/>
    </xf>
    <xf numFmtId="49" fontId="3" fillId="6" borderId="73" xfId="0" applyNumberFormat="1" applyFont="1" applyFill="1" applyBorder="1" applyAlignment="1">
      <alignment horizontal="center" vertical="center"/>
    </xf>
    <xf numFmtId="49" fontId="3" fillId="6" borderId="83"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49" fontId="3" fillId="6" borderId="45" xfId="0" applyNumberFormat="1" applyFont="1" applyFill="1" applyBorder="1" applyAlignment="1">
      <alignment vertical="top"/>
    </xf>
    <xf numFmtId="49" fontId="3" fillId="0" borderId="44" xfId="0" applyNumberFormat="1" applyFont="1" applyBorder="1" applyAlignment="1">
      <alignment vertical="top"/>
    </xf>
    <xf numFmtId="49" fontId="3" fillId="6" borderId="46" xfId="0" applyNumberFormat="1" applyFont="1" applyFill="1" applyBorder="1" applyAlignment="1">
      <alignment vertical="top"/>
    </xf>
    <xf numFmtId="49" fontId="3" fillId="6" borderId="93" xfId="0" applyNumberFormat="1" applyFont="1" applyFill="1" applyBorder="1" applyAlignment="1">
      <alignment horizontal="center" vertical="top"/>
    </xf>
    <xf numFmtId="49" fontId="15" fillId="6" borderId="91" xfId="0" applyNumberFormat="1" applyFont="1" applyFill="1" applyBorder="1" applyAlignment="1">
      <alignment horizontal="center" vertical="top"/>
    </xf>
    <xf numFmtId="49" fontId="3" fillId="6" borderId="83" xfId="0" applyNumberFormat="1" applyFont="1" applyFill="1" applyBorder="1" applyAlignment="1">
      <alignment horizontal="center" vertical="top"/>
    </xf>
    <xf numFmtId="49" fontId="3" fillId="6" borderId="38"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97"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xf>
    <xf numFmtId="49" fontId="3" fillId="6" borderId="98" xfId="0" applyNumberFormat="1" applyFont="1" applyFill="1" applyBorder="1" applyAlignment="1">
      <alignment horizontal="center" vertical="top"/>
    </xf>
    <xf numFmtId="49" fontId="3" fillId="6" borderId="95" xfId="0" applyNumberFormat="1" applyFont="1" applyFill="1" applyBorder="1" applyAlignment="1">
      <alignment horizontal="center" vertical="top"/>
    </xf>
    <xf numFmtId="49" fontId="3" fillId="0" borderId="37" xfId="0" applyNumberFormat="1" applyFont="1" applyFill="1" applyBorder="1" applyAlignment="1">
      <alignment horizontal="center" vertical="top"/>
    </xf>
    <xf numFmtId="49" fontId="3" fillId="0" borderId="39" xfId="0" applyNumberFormat="1" applyFont="1" applyFill="1" applyBorder="1" applyAlignment="1">
      <alignment horizontal="center" vertical="top"/>
    </xf>
    <xf numFmtId="49" fontId="3" fillId="0" borderId="0" xfId="0" applyNumberFormat="1" applyFont="1" applyFill="1" applyBorder="1" applyAlignment="1">
      <alignment horizontal="center" vertical="top"/>
    </xf>
    <xf numFmtId="49" fontId="3" fillId="0" borderId="45"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49" fontId="3" fillId="6" borderId="39" xfId="0" applyNumberFormat="1" applyFont="1" applyFill="1" applyBorder="1" applyAlignment="1">
      <alignment horizontal="center" vertical="top"/>
    </xf>
    <xf numFmtId="49" fontId="5" fillId="3" borderId="58" xfId="0" applyNumberFormat="1" applyFont="1" applyFill="1" applyBorder="1" applyAlignment="1">
      <alignment horizontal="left" vertical="top" wrapText="1"/>
    </xf>
    <xf numFmtId="49" fontId="3" fillId="6" borderId="24" xfId="0" applyNumberFormat="1" applyFont="1" applyFill="1" applyBorder="1" applyAlignment="1">
      <alignment horizontal="center" vertical="top"/>
    </xf>
    <xf numFmtId="49" fontId="3" fillId="6" borderId="28" xfId="0" applyNumberFormat="1" applyFont="1" applyFill="1" applyBorder="1" applyAlignment="1">
      <alignment vertical="top" wrapText="1"/>
    </xf>
    <xf numFmtId="49" fontId="3" fillId="0" borderId="0" xfId="0" applyNumberFormat="1" applyFont="1" applyFill="1" applyBorder="1" applyAlignment="1">
      <alignment horizontal="left" vertical="top" wrapText="1"/>
    </xf>
    <xf numFmtId="49" fontId="3" fillId="0" borderId="0" xfId="0" applyNumberFormat="1" applyFont="1" applyFill="1" applyBorder="1" applyAlignment="1">
      <alignment vertical="top" wrapText="1"/>
    </xf>
    <xf numFmtId="49" fontId="3" fillId="0" borderId="0" xfId="0" applyNumberFormat="1" applyFont="1" applyAlignment="1">
      <alignment horizontal="left" vertical="top"/>
    </xf>
    <xf numFmtId="49" fontId="3" fillId="0" borderId="0" xfId="0" applyNumberFormat="1" applyFont="1" applyFill="1" applyBorder="1" applyAlignment="1">
      <alignment vertical="top"/>
    </xf>
    <xf numFmtId="49" fontId="15" fillId="6" borderId="45"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85"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0"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5" fillId="6" borderId="29" xfId="0" applyFont="1" applyFill="1" applyBorder="1" applyAlignment="1">
      <alignment horizontal="center" vertical="center" wrapText="1"/>
    </xf>
    <xf numFmtId="165" fontId="15" fillId="6" borderId="45" xfId="0" applyNumberFormat="1" applyFont="1" applyFill="1" applyBorder="1" applyAlignment="1">
      <alignment horizontal="center" vertical="top"/>
    </xf>
    <xf numFmtId="0" fontId="3" fillId="6" borderId="116" xfId="0" applyFont="1" applyFill="1" applyBorder="1" applyAlignment="1">
      <alignment horizontal="center" vertical="top" wrapText="1"/>
    </xf>
    <xf numFmtId="165" fontId="15" fillId="6" borderId="5" xfId="0" applyNumberFormat="1" applyFont="1" applyFill="1" applyBorder="1" applyAlignment="1">
      <alignment horizontal="center" vertical="top"/>
    </xf>
    <xf numFmtId="165" fontId="15" fillId="6" borderId="14" xfId="0" applyNumberFormat="1" applyFont="1" applyFill="1" applyBorder="1" applyAlignment="1">
      <alignment horizontal="center" vertical="top"/>
    </xf>
    <xf numFmtId="165" fontId="15" fillId="6" borderId="0" xfId="0" applyNumberFormat="1" applyFont="1" applyFill="1" applyBorder="1" applyAlignment="1">
      <alignment horizontal="center" vertical="top"/>
    </xf>
    <xf numFmtId="165" fontId="15" fillId="6" borderId="49" xfId="0" applyNumberFormat="1" applyFont="1" applyFill="1" applyBorder="1" applyAlignment="1">
      <alignment horizontal="center" vertical="top"/>
    </xf>
    <xf numFmtId="49" fontId="32" fillId="6" borderId="14" xfId="0" applyNumberFormat="1" applyFont="1" applyFill="1" applyBorder="1" applyAlignment="1">
      <alignment horizontal="center" vertical="top" wrapText="1"/>
    </xf>
    <xf numFmtId="165" fontId="15" fillId="6" borderId="48" xfId="0" applyNumberFormat="1" applyFont="1" applyFill="1" applyBorder="1" applyAlignment="1">
      <alignment horizontal="center" vertical="top"/>
    </xf>
    <xf numFmtId="165" fontId="3" fillId="6" borderId="69" xfId="0" applyNumberFormat="1" applyFont="1" applyFill="1" applyBorder="1" applyAlignment="1">
      <alignment horizontal="left" vertical="top" wrapText="1"/>
    </xf>
    <xf numFmtId="0" fontId="15" fillId="6" borderId="9" xfId="0" applyFont="1" applyFill="1" applyBorder="1" applyAlignment="1">
      <alignment horizontal="left" vertical="top" wrapText="1"/>
    </xf>
    <xf numFmtId="3" fontId="15" fillId="6" borderId="46" xfId="0" applyNumberFormat="1" applyFont="1" applyFill="1" applyBorder="1" applyAlignment="1">
      <alignment horizontal="center" vertical="top" wrapText="1"/>
    </xf>
    <xf numFmtId="165" fontId="33" fillId="6" borderId="14" xfId="0" applyNumberFormat="1" applyFont="1" applyFill="1" applyBorder="1" applyAlignment="1">
      <alignment horizontal="center" vertical="top"/>
    </xf>
    <xf numFmtId="165" fontId="33" fillId="6" borderId="49" xfId="0" applyNumberFormat="1" applyFont="1" applyFill="1" applyBorder="1" applyAlignment="1">
      <alignment horizontal="center" vertical="top"/>
    </xf>
    <xf numFmtId="0" fontId="15" fillId="6" borderId="46" xfId="0" applyNumberFormat="1" applyFont="1" applyFill="1" applyBorder="1" applyAlignment="1">
      <alignment horizontal="center" vertical="top" wrapText="1"/>
    </xf>
    <xf numFmtId="165" fontId="15" fillId="6" borderId="30" xfId="0" applyNumberFormat="1" applyFont="1" applyFill="1" applyBorder="1" applyAlignment="1">
      <alignment horizontal="center" vertical="top"/>
    </xf>
    <xf numFmtId="165" fontId="15" fillId="6" borderId="60" xfId="0" applyNumberFormat="1" applyFont="1" applyFill="1" applyBorder="1" applyAlignment="1">
      <alignment horizontal="center" vertical="top"/>
    </xf>
    <xf numFmtId="165" fontId="15" fillId="6" borderId="50" xfId="0" applyNumberFormat="1" applyFont="1" applyFill="1" applyBorder="1" applyAlignment="1">
      <alignment horizontal="center" vertical="top"/>
    </xf>
    <xf numFmtId="165" fontId="15" fillId="6" borderId="8" xfId="0" applyNumberFormat="1" applyFont="1" applyFill="1" applyBorder="1" applyAlignment="1">
      <alignment horizontal="center" vertical="top"/>
    </xf>
    <xf numFmtId="165" fontId="15" fillId="6" borderId="20" xfId="0" applyNumberFormat="1" applyFont="1" applyFill="1" applyBorder="1" applyAlignment="1">
      <alignment horizontal="center" vertical="top"/>
    </xf>
    <xf numFmtId="165" fontId="15" fillId="6" borderId="36" xfId="0" applyNumberFormat="1" applyFont="1" applyFill="1" applyBorder="1" applyAlignment="1">
      <alignment horizontal="center" vertical="top"/>
    </xf>
    <xf numFmtId="49" fontId="32" fillId="6" borderId="14" xfId="0" applyNumberFormat="1" applyFont="1" applyFill="1" applyBorder="1" applyAlignment="1">
      <alignment horizontal="center" vertical="top"/>
    </xf>
    <xf numFmtId="3" fontId="15" fillId="6" borderId="14" xfId="0" applyNumberFormat="1" applyFont="1" applyFill="1" applyBorder="1" applyAlignment="1">
      <alignment horizontal="center" vertical="top"/>
    </xf>
    <xf numFmtId="49" fontId="15" fillId="6" borderId="93" xfId="0" applyNumberFormat="1" applyFont="1" applyFill="1" applyBorder="1" applyAlignment="1">
      <alignment horizontal="center" vertical="top" wrapText="1"/>
    </xf>
    <xf numFmtId="1" fontId="15" fillId="6" borderId="46" xfId="0" applyNumberFormat="1" applyFont="1" applyFill="1" applyBorder="1" applyAlignment="1">
      <alignment horizontal="center" vertical="top" wrapText="1"/>
    </xf>
    <xf numFmtId="165" fontId="3" fillId="6" borderId="74" xfId="0" applyNumberFormat="1" applyFont="1" applyFill="1" applyBorder="1" applyAlignment="1">
      <alignment horizontal="center" vertical="top" wrapText="1"/>
    </xf>
    <xf numFmtId="0" fontId="15" fillId="6" borderId="71" xfId="0" applyFont="1" applyFill="1" applyBorder="1" applyAlignment="1">
      <alignment horizontal="left" vertical="top" wrapText="1"/>
    </xf>
    <xf numFmtId="3" fontId="15" fillId="6" borderId="73"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165" fontId="15" fillId="6" borderId="96" xfId="0" applyNumberFormat="1" applyFont="1" applyFill="1" applyBorder="1" applyAlignment="1">
      <alignment horizontal="center" vertical="top"/>
    </xf>
    <xf numFmtId="165" fontId="3" fillId="6" borderId="89" xfId="0" applyNumberFormat="1" applyFont="1" applyFill="1" applyBorder="1" applyAlignment="1">
      <alignment horizontal="center" vertical="top" wrapText="1"/>
    </xf>
    <xf numFmtId="49" fontId="32" fillId="6" borderId="46" xfId="0" applyNumberFormat="1" applyFont="1" applyFill="1" applyBorder="1" applyAlignment="1">
      <alignment horizontal="center" vertical="top" wrapText="1"/>
    </xf>
    <xf numFmtId="0" fontId="15" fillId="6" borderId="52" xfId="0" applyFont="1" applyFill="1" applyBorder="1" applyAlignment="1">
      <alignment horizontal="center" vertical="top" wrapText="1"/>
    </xf>
    <xf numFmtId="165" fontId="3" fillId="6" borderId="1" xfId="0" applyNumberFormat="1" applyFont="1" applyFill="1" applyBorder="1" applyAlignment="1">
      <alignment vertical="top" wrapText="1"/>
    </xf>
    <xf numFmtId="165" fontId="3" fillId="6" borderId="16" xfId="0" applyNumberFormat="1"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4" xfId="0" applyFont="1" applyFill="1" applyBorder="1" applyAlignment="1">
      <alignment horizontal="center" vertical="top" wrapText="1"/>
    </xf>
    <xf numFmtId="0" fontId="3" fillId="6" borderId="14" xfId="0" applyFont="1" applyFill="1" applyBorder="1" applyAlignment="1"/>
    <xf numFmtId="3" fontId="3" fillId="6" borderId="4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wrapText="1"/>
    </xf>
    <xf numFmtId="0" fontId="3" fillId="6" borderId="9" xfId="0" applyFont="1" applyFill="1"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15" fillId="6" borderId="8" xfId="0" applyNumberFormat="1" applyFont="1" applyFill="1" applyBorder="1" applyAlignment="1">
      <alignment horizontal="center" vertical="top" wrapText="1"/>
    </xf>
    <xf numFmtId="165" fontId="15" fillId="6" borderId="49" xfId="0" applyNumberFormat="1" applyFont="1" applyFill="1" applyBorder="1" applyAlignment="1">
      <alignment horizontal="center" vertical="top" wrapText="1"/>
    </xf>
    <xf numFmtId="165" fontId="15" fillId="6" borderId="0" xfId="0" applyNumberFormat="1" applyFont="1" applyFill="1" applyBorder="1" applyAlignment="1">
      <alignment horizontal="center" vertical="top" wrapText="1"/>
    </xf>
    <xf numFmtId="3" fontId="32" fillId="6" borderId="46" xfId="0" applyNumberFormat="1" applyFont="1" applyFill="1" applyBorder="1" applyAlignment="1">
      <alignment horizontal="center" vertical="top" wrapText="1"/>
    </xf>
    <xf numFmtId="49" fontId="15" fillId="6" borderId="46" xfId="0" applyNumberFormat="1" applyFont="1" applyFill="1" applyBorder="1" applyAlignment="1">
      <alignment horizontal="center" vertical="top" wrapText="1"/>
    </xf>
    <xf numFmtId="165" fontId="15" fillId="6" borderId="14" xfId="0" applyNumberFormat="1" applyFont="1" applyFill="1" applyBorder="1" applyAlignment="1">
      <alignment horizontal="center" vertical="top" wrapText="1"/>
    </xf>
    <xf numFmtId="165" fontId="15" fillId="6" borderId="50" xfId="0" applyNumberFormat="1" applyFont="1" applyFill="1" applyBorder="1" applyAlignment="1">
      <alignment horizontal="center" vertical="top" wrapText="1"/>
    </xf>
    <xf numFmtId="164" fontId="3" fillId="6" borderId="46"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35" xfId="0" applyNumberFormat="1" applyFont="1" applyFill="1" applyBorder="1" applyAlignment="1">
      <alignment horizontal="center" vertical="top" wrapText="1"/>
    </xf>
    <xf numFmtId="165" fontId="5" fillId="8" borderId="54"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96" xfId="0" applyNumberFormat="1" applyFont="1" applyFill="1" applyBorder="1" applyAlignment="1">
      <alignment horizontal="center" vertical="top" wrapText="1"/>
    </xf>
    <xf numFmtId="3" fontId="15" fillId="6" borderId="44" xfId="0" applyNumberFormat="1" applyFont="1" applyFill="1" applyBorder="1" applyAlignment="1">
      <alignment horizontal="center" vertical="top" wrapText="1"/>
    </xf>
    <xf numFmtId="3" fontId="32" fillId="6" borderId="18" xfId="0" applyNumberFormat="1" applyFont="1" applyFill="1" applyBorder="1" applyAlignment="1">
      <alignment horizontal="center" vertical="top" wrapText="1"/>
    </xf>
    <xf numFmtId="165" fontId="15" fillId="6" borderId="16" xfId="0" applyNumberFormat="1" applyFont="1" applyFill="1" applyBorder="1" applyAlignment="1">
      <alignment horizontal="center" vertical="top"/>
    </xf>
    <xf numFmtId="0" fontId="5" fillId="6" borderId="14" xfId="0" applyFont="1" applyFill="1" applyBorder="1" applyAlignment="1">
      <alignment horizontal="left" vertical="top" wrapText="1"/>
    </xf>
    <xf numFmtId="0" fontId="5" fillId="6" borderId="9" xfId="0" applyFont="1" applyFill="1" applyBorder="1" applyAlignment="1">
      <alignment vertical="top" wrapText="1"/>
    </xf>
    <xf numFmtId="0" fontId="3"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14"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9" xfId="0" applyFill="1" applyBorder="1" applyAlignment="1">
      <alignment vertical="top" wrapText="1"/>
    </xf>
    <xf numFmtId="0" fontId="3" fillId="6" borderId="30" xfId="0" applyFont="1" applyFill="1" applyBorder="1" applyAlignment="1">
      <alignment horizontal="left" vertical="top" wrapText="1"/>
    </xf>
    <xf numFmtId="0" fontId="3" fillId="6" borderId="30"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8" xfId="0" applyFont="1" applyFill="1" applyBorder="1" applyAlignment="1">
      <alignment horizontal="center" wrapText="1"/>
    </xf>
    <xf numFmtId="0" fontId="3" fillId="6" borderId="35"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0" fontId="3" fillId="6" borderId="20" xfId="0" applyFont="1" applyFill="1" applyBorder="1" applyAlignment="1">
      <alignment horizontal="center" vertical="top" wrapText="1"/>
    </xf>
    <xf numFmtId="49" fontId="3" fillId="6" borderId="3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3" fillId="6" borderId="87" xfId="0" applyFont="1" applyFill="1" applyBorder="1" applyAlignment="1">
      <alignment horizontal="left" vertical="top" wrapText="1"/>
    </xf>
    <xf numFmtId="49" fontId="15" fillId="6" borderId="44" xfId="0" applyNumberFormat="1" applyFont="1" applyFill="1" applyBorder="1" applyAlignment="1">
      <alignment horizontal="center" vertical="top" wrapText="1"/>
    </xf>
    <xf numFmtId="165" fontId="3" fillId="6" borderId="36" xfId="0" applyNumberFormat="1" applyFont="1" applyFill="1" applyBorder="1" applyAlignment="1">
      <alignment horizontal="center"/>
    </xf>
    <xf numFmtId="165" fontId="15" fillId="6" borderId="14" xfId="0" applyNumberFormat="1" applyFont="1" applyFill="1" applyBorder="1" applyAlignment="1">
      <alignment horizontal="center"/>
    </xf>
    <xf numFmtId="165" fontId="15" fillId="6" borderId="0" xfId="0" applyNumberFormat="1" applyFont="1" applyFill="1" applyBorder="1" applyAlignment="1">
      <alignment horizontal="center"/>
    </xf>
    <xf numFmtId="164" fontId="3" fillId="6" borderId="28" xfId="0" applyNumberFormat="1" applyFont="1" applyFill="1" applyBorder="1" applyAlignment="1">
      <alignment horizontal="center" vertical="top"/>
    </xf>
    <xf numFmtId="0" fontId="3" fillId="6" borderId="117" xfId="0" applyFont="1" applyFill="1" applyBorder="1" applyAlignment="1">
      <alignment horizontal="center" vertical="top" wrapText="1"/>
    </xf>
    <xf numFmtId="165" fontId="3" fillId="6" borderId="118" xfId="0" applyNumberFormat="1" applyFont="1" applyFill="1" applyBorder="1" applyAlignment="1">
      <alignment horizontal="center" vertical="top"/>
    </xf>
    <xf numFmtId="165" fontId="15" fillId="6" borderId="119" xfId="0" applyNumberFormat="1" applyFont="1" applyFill="1" applyBorder="1" applyAlignment="1">
      <alignment horizontal="center" vertical="top"/>
    </xf>
    <xf numFmtId="165" fontId="15" fillId="6" borderId="120" xfId="0" applyNumberFormat="1" applyFont="1" applyFill="1" applyBorder="1" applyAlignment="1">
      <alignment horizontal="center" vertical="top" wrapText="1"/>
    </xf>
    <xf numFmtId="165" fontId="15" fillId="6" borderId="121" xfId="0" applyNumberFormat="1" applyFont="1" applyFill="1" applyBorder="1" applyAlignment="1">
      <alignment horizontal="center" vertical="top" wrapText="1"/>
    </xf>
    <xf numFmtId="165" fontId="15" fillId="6" borderId="120" xfId="0" applyNumberFormat="1" applyFont="1" applyFill="1" applyBorder="1" applyAlignment="1">
      <alignment horizontal="center" vertical="top"/>
    </xf>
    <xf numFmtId="0" fontId="3" fillId="6" borderId="122" xfId="0" applyFont="1" applyFill="1" applyBorder="1" applyAlignment="1">
      <alignment vertical="top" wrapText="1"/>
    </xf>
    <xf numFmtId="164" fontId="3" fillId="6" borderId="123" xfId="0" applyNumberFormat="1" applyFont="1" applyFill="1" applyBorder="1" applyAlignment="1">
      <alignment horizontal="center" vertical="top"/>
    </xf>
    <xf numFmtId="49" fontId="3" fillId="6" borderId="123" xfId="0" applyNumberFormat="1" applyFont="1" applyFill="1" applyBorder="1" applyAlignment="1">
      <alignment horizontal="center" vertical="top"/>
    </xf>
    <xf numFmtId="49" fontId="3" fillId="6" borderId="108" xfId="0" applyNumberFormat="1" applyFont="1" applyFill="1" applyBorder="1" applyAlignment="1">
      <alignment horizontal="center" vertical="top" wrapText="1"/>
    </xf>
    <xf numFmtId="3" fontId="3" fillId="6" borderId="124" xfId="0" applyNumberFormat="1" applyFont="1" applyFill="1" applyBorder="1" applyAlignment="1">
      <alignment horizontal="center" vertical="top" wrapText="1"/>
    </xf>
    <xf numFmtId="165" fontId="3" fillId="6" borderId="36" xfId="0" applyNumberFormat="1" applyFont="1" applyFill="1" applyBorder="1" applyAlignment="1">
      <alignment horizontal="center" wrapText="1"/>
    </xf>
    <xf numFmtId="165" fontId="3" fillId="6" borderId="0" xfId="0" applyNumberFormat="1" applyFont="1" applyFill="1" applyBorder="1" applyAlignment="1">
      <alignment horizontal="center" wrapText="1"/>
    </xf>
    <xf numFmtId="165" fontId="15" fillId="6" borderId="14" xfId="0" applyNumberFormat="1" applyFont="1" applyFill="1" applyBorder="1" applyAlignment="1">
      <alignment horizontal="center" wrapText="1"/>
    </xf>
    <xf numFmtId="165" fontId="15" fillId="6" borderId="49" xfId="0" applyNumberFormat="1" applyFont="1" applyFill="1" applyBorder="1" applyAlignment="1">
      <alignment horizontal="center" wrapText="1"/>
    </xf>
    <xf numFmtId="165" fontId="15" fillId="6" borderId="0" xfId="0" applyNumberFormat="1" applyFont="1" applyFill="1" applyBorder="1" applyAlignment="1">
      <alignment horizontal="center" wrapText="1"/>
    </xf>
    <xf numFmtId="3" fontId="32" fillId="6" borderId="14" xfId="0" applyNumberFormat="1" applyFont="1" applyFill="1" applyBorder="1" applyAlignment="1">
      <alignment horizontal="center" vertical="top" wrapText="1"/>
    </xf>
    <xf numFmtId="0" fontId="34" fillId="6" borderId="9" xfId="1" applyFont="1" applyFill="1" applyBorder="1" applyAlignment="1">
      <alignment vertical="top" wrapText="1"/>
    </xf>
    <xf numFmtId="165" fontId="3" fillId="6" borderId="77" xfId="0" applyNumberFormat="1" applyFont="1" applyFill="1" applyBorder="1" applyAlignment="1">
      <alignment horizontal="center" vertical="top"/>
    </xf>
    <xf numFmtId="165" fontId="15" fillId="6" borderId="74" xfId="0" applyNumberFormat="1" applyFont="1" applyFill="1" applyBorder="1" applyAlignment="1">
      <alignment horizontal="center" vertical="top"/>
    </xf>
    <xf numFmtId="165" fontId="15" fillId="6" borderId="68" xfId="0" applyNumberFormat="1" applyFont="1" applyFill="1" applyBorder="1" applyAlignment="1">
      <alignment horizontal="center" vertical="top"/>
    </xf>
    <xf numFmtId="165" fontId="15" fillId="6" borderId="77" xfId="0" applyNumberFormat="1" applyFont="1" applyFill="1" applyBorder="1" applyAlignment="1">
      <alignment horizontal="center" vertical="top"/>
    </xf>
    <xf numFmtId="165" fontId="36" fillId="5" borderId="32" xfId="0" applyNumberFormat="1" applyFont="1" applyFill="1" applyBorder="1" applyAlignment="1">
      <alignment horizontal="center" vertical="top"/>
    </xf>
    <xf numFmtId="165" fontId="36" fillId="5" borderId="22" xfId="0" applyNumberFormat="1" applyFont="1" applyFill="1" applyBorder="1" applyAlignment="1">
      <alignment horizontal="center" vertical="top"/>
    </xf>
    <xf numFmtId="165" fontId="3" fillId="6" borderId="89" xfId="0" applyNumberFormat="1" applyFont="1" applyFill="1" applyBorder="1" applyAlignment="1">
      <alignment horizontal="center" vertical="top"/>
    </xf>
    <xf numFmtId="0" fontId="5" fillId="6" borderId="28" xfId="0" applyFont="1" applyFill="1" applyBorder="1" applyAlignment="1">
      <alignment horizontal="center" vertical="center" wrapText="1"/>
    </xf>
    <xf numFmtId="165" fontId="3" fillId="6" borderId="107" xfId="0" applyNumberFormat="1" applyFont="1" applyFill="1" applyBorder="1" applyAlignment="1">
      <alignment horizontal="center" vertical="top"/>
    </xf>
    <xf numFmtId="165" fontId="15" fillId="6" borderId="80" xfId="0" applyNumberFormat="1" applyFont="1" applyFill="1" applyBorder="1" applyAlignment="1">
      <alignment horizontal="center" vertical="top"/>
    </xf>
    <xf numFmtId="165" fontId="15" fillId="6" borderId="81" xfId="0" applyNumberFormat="1" applyFont="1" applyFill="1" applyBorder="1" applyAlignment="1">
      <alignment horizontal="center" vertical="top"/>
    </xf>
    <xf numFmtId="0" fontId="3" fillId="6" borderId="126" xfId="0" applyFont="1" applyFill="1" applyBorder="1" applyAlignment="1">
      <alignment horizontal="center" vertical="top" wrapText="1"/>
    </xf>
    <xf numFmtId="165" fontId="3" fillId="6" borderId="127" xfId="0" applyNumberFormat="1" applyFont="1" applyFill="1" applyBorder="1" applyAlignment="1">
      <alignment horizontal="center" vertical="top"/>
    </xf>
    <xf numFmtId="165" fontId="15" fillId="6" borderId="128" xfId="0" applyNumberFormat="1" applyFont="1" applyFill="1" applyBorder="1" applyAlignment="1">
      <alignment horizontal="center" vertical="top"/>
    </xf>
    <xf numFmtId="165" fontId="15" fillId="6" borderId="129" xfId="0" applyNumberFormat="1" applyFont="1" applyFill="1" applyBorder="1" applyAlignment="1">
      <alignment horizontal="center" vertical="top"/>
    </xf>
    <xf numFmtId="0" fontId="5" fillId="6" borderId="130" xfId="0" applyFont="1" applyFill="1" applyBorder="1" applyAlignment="1">
      <alignment vertical="top" wrapText="1"/>
    </xf>
    <xf numFmtId="3" fontId="5" fillId="6" borderId="131" xfId="0" applyNumberFormat="1" applyFont="1" applyFill="1" applyBorder="1" applyAlignment="1">
      <alignment horizontal="center" vertical="top" wrapText="1"/>
    </xf>
    <xf numFmtId="0" fontId="5" fillId="6" borderId="27" xfId="0" applyFont="1" applyFill="1" applyBorder="1" applyAlignment="1">
      <alignment vertical="top" wrapText="1"/>
    </xf>
    <xf numFmtId="3" fontId="32" fillId="6" borderId="44" xfId="0" applyNumberFormat="1" applyFont="1" applyFill="1" applyBorder="1" applyAlignment="1">
      <alignment horizontal="center" vertical="top" wrapText="1"/>
    </xf>
    <xf numFmtId="165" fontId="15" fillId="6" borderId="37" xfId="0" applyNumberFormat="1" applyFont="1" applyFill="1" applyBorder="1" applyAlignment="1">
      <alignment horizontal="center" vertical="top"/>
    </xf>
    <xf numFmtId="165" fontId="15" fillId="6" borderId="24" xfId="0" applyNumberFormat="1" applyFont="1" applyFill="1" applyBorder="1" applyAlignment="1">
      <alignment horizontal="center" vertical="top"/>
    </xf>
    <xf numFmtId="3" fontId="37" fillId="0" borderId="66" xfId="0" applyNumberFormat="1" applyFont="1" applyBorder="1" applyAlignment="1">
      <alignment horizontal="center" vertical="center" wrapText="1"/>
    </xf>
    <xf numFmtId="3" fontId="37" fillId="0" borderId="11" xfId="0" applyNumberFormat="1" applyFont="1" applyBorder="1" applyAlignment="1">
      <alignment horizontal="center" vertical="center" wrapText="1"/>
    </xf>
    <xf numFmtId="3" fontId="37" fillId="0" borderId="61" xfId="0" applyNumberFormat="1" applyFont="1" applyBorder="1" applyAlignment="1">
      <alignment horizontal="center" vertical="center" textRotation="90" wrapText="1"/>
    </xf>
    <xf numFmtId="0" fontId="38" fillId="0" borderId="66"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56" xfId="0" applyFont="1" applyBorder="1" applyAlignment="1">
      <alignment horizontal="center" vertical="center" textRotation="90" wrapText="1"/>
    </xf>
    <xf numFmtId="0" fontId="38" fillId="0" borderId="102" xfId="0" applyFont="1" applyBorder="1" applyAlignment="1">
      <alignment horizontal="center" vertical="center" textRotation="90"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14"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12" borderId="14" xfId="0" applyFont="1" applyFill="1" applyBorder="1" applyAlignment="1">
      <alignment horizontal="left" vertical="top" wrapText="1"/>
    </xf>
    <xf numFmtId="0" fontId="2" fillId="13" borderId="46" xfId="0" applyFont="1" applyFill="1" applyBorder="1" applyAlignment="1">
      <alignment horizontal="center" vertical="center" textRotation="90" wrapText="1"/>
    </xf>
    <xf numFmtId="0" fontId="0" fillId="0" borderId="9" xfId="0"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5" fillId="6" borderId="14"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5" fillId="6" borderId="9" xfId="0" applyFont="1" applyFill="1" applyBorder="1" applyAlignment="1">
      <alignment vertical="top" wrapText="1"/>
    </xf>
    <xf numFmtId="3" fontId="3" fillId="6" borderId="29" xfId="0" applyNumberFormat="1" applyFont="1" applyFill="1" applyBorder="1" applyAlignment="1">
      <alignment horizontal="left" vertical="top" wrapText="1"/>
    </xf>
    <xf numFmtId="0" fontId="3" fillId="6" borderId="8" xfId="0" applyFont="1" applyFill="1" applyBorder="1" applyAlignment="1">
      <alignment horizontal="center" vertical="top" wrapText="1"/>
    </xf>
    <xf numFmtId="0" fontId="3" fillId="6" borderId="2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4"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14"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46"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0" fontId="3" fillId="6" borderId="8" xfId="0"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1" fontId="15" fillId="6" borderId="91" xfId="0" applyNumberFormat="1" applyFont="1" applyFill="1" applyBorder="1" applyAlignment="1">
      <alignment horizontal="center" vertical="top" wrapText="1"/>
    </xf>
    <xf numFmtId="1"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0" fontId="3" fillId="6" borderId="41" xfId="1" applyFont="1" applyFill="1" applyBorder="1" applyAlignment="1">
      <alignment horizontal="left" vertical="top" wrapText="1"/>
    </xf>
    <xf numFmtId="0" fontId="3" fillId="6" borderId="9" xfId="1" applyFont="1" applyFill="1" applyBorder="1" applyAlignment="1">
      <alignment horizontal="left" vertical="top" wrapText="1"/>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5" fillId="6" borderId="24" xfId="0" applyFont="1" applyFill="1" applyBorder="1" applyAlignment="1">
      <alignment horizontal="left" vertical="top" wrapText="1"/>
    </xf>
    <xf numFmtId="0" fontId="5" fillId="6" borderId="30" xfId="0"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27"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0" fontId="3" fillId="0" borderId="0" xfId="0" applyFont="1" applyBorder="1" applyAlignment="1">
      <alignment horizontal="center"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7" fillId="6" borderId="85" xfId="0" applyFont="1" applyFill="1" applyBorder="1" applyAlignment="1">
      <alignment vertical="top" wrapText="1"/>
    </xf>
    <xf numFmtId="0" fontId="3" fillId="6" borderId="14" xfId="0" applyFont="1" applyFill="1" applyBorder="1" applyAlignment="1"/>
    <xf numFmtId="0" fontId="3" fillId="6" borderId="84" xfId="1" applyFont="1" applyFill="1" applyBorder="1" applyAlignment="1">
      <alignment vertical="top" wrapText="1"/>
    </xf>
    <xf numFmtId="0" fontId="3" fillId="6" borderId="85" xfId="0" applyFont="1" applyFill="1" applyBorder="1" applyAlignment="1">
      <alignment vertical="top" wrapText="1"/>
    </xf>
    <xf numFmtId="0" fontId="3" fillId="6" borderId="46" xfId="0" applyFont="1" applyFill="1" applyBorder="1" applyAlignment="1">
      <alignment horizontal="left" vertical="top" wrapText="1"/>
    </xf>
    <xf numFmtId="0" fontId="3" fillId="6" borderId="28" xfId="0" applyFont="1" applyFill="1" applyBorder="1" applyAlignment="1">
      <alignment horizontal="lef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7" fillId="0" borderId="58" xfId="0" applyFont="1" applyBorder="1" applyAlignment="1">
      <alignment horizontal="left" vertical="top" wrapText="1"/>
    </xf>
    <xf numFmtId="0" fontId="7" fillId="6" borderId="14" xfId="0" applyFont="1" applyFill="1" applyBorder="1" applyAlignment="1">
      <alignmen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0" fontId="5" fillId="6" borderId="14" xfId="0" applyFont="1" applyFill="1" applyBorder="1" applyAlignment="1">
      <alignment horizontal="left" vertical="top" wrapText="1"/>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0" fontId="3" fillId="6" borderId="7" xfId="0" applyFont="1" applyFill="1" applyBorder="1" applyAlignment="1">
      <alignment horizontal="left" vertical="top"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0" fontId="7" fillId="6" borderId="14"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3" fillId="6" borderId="41" xfId="0" applyFont="1" applyFill="1" applyBorder="1" applyAlignment="1">
      <alignment horizontal="left" vertical="top" wrapText="1"/>
    </xf>
    <xf numFmtId="0" fontId="7" fillId="6" borderId="27" xfId="0" applyFont="1" applyFill="1" applyBorder="1" applyAlignment="1">
      <alignment horizontal="left" vertical="top" wrapText="1"/>
    </xf>
    <xf numFmtId="0" fontId="3" fillId="6" borderId="44"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7" fillId="0" borderId="27" xfId="0" applyFont="1" applyBorder="1" applyAlignment="1">
      <alignment horizontal="left" vertical="top" wrapText="1"/>
    </xf>
    <xf numFmtId="0" fontId="3" fillId="6" borderId="46" xfId="0" applyFont="1" applyFill="1" applyBorder="1" applyAlignment="1">
      <alignment horizontal="center" vertical="center"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9" xfId="0" applyFill="1" applyBorder="1" applyAlignment="1">
      <alignment vertical="top" wrapText="1"/>
    </xf>
    <xf numFmtId="0" fontId="0" fillId="6" borderId="27" xfId="0" applyFill="1" applyBorder="1" applyAlignment="1">
      <alignmen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0" fontId="0" fillId="6" borderId="60" xfId="0" applyFill="1" applyBorder="1" applyAlignment="1">
      <alignment vertical="top" wrapText="1"/>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3" fontId="3" fillId="6" borderId="1"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49" fontId="3" fillId="6" borderId="89" xfId="0" applyNumberFormat="1" applyFont="1" applyFill="1" applyBorder="1" applyAlignment="1">
      <alignment horizontal="left" vertical="top" wrapText="1"/>
    </xf>
    <xf numFmtId="49" fontId="3" fillId="6" borderId="69" xfId="0" applyNumberFormat="1" applyFont="1" applyFill="1" applyBorder="1" applyAlignment="1">
      <alignment horizontal="left" vertical="top" wrapText="1"/>
    </xf>
    <xf numFmtId="0" fontId="3" fillId="6" borderId="1" xfId="0" applyNumberFormat="1" applyFont="1" applyFill="1" applyBorder="1" applyAlignment="1">
      <alignment horizontal="left" vertical="top" wrapText="1"/>
    </xf>
    <xf numFmtId="0" fontId="3" fillId="6" borderId="29" xfId="0" applyNumberFormat="1" applyFont="1" applyFill="1" applyBorder="1" applyAlignment="1">
      <alignment horizontal="left" vertical="top" wrapText="1"/>
    </xf>
    <xf numFmtId="0" fontId="5" fillId="0" borderId="25" xfId="0" applyFont="1" applyBorder="1" applyAlignment="1">
      <alignment horizontal="center" vertical="center" textRotation="90" shrinkToFit="1"/>
    </xf>
    <xf numFmtId="0" fontId="5" fillId="0" borderId="16" xfId="0" applyFont="1" applyBorder="1" applyAlignment="1">
      <alignment horizontal="center" vertical="center" textRotation="90" shrinkToFit="1"/>
    </xf>
    <xf numFmtId="0" fontId="5" fillId="0" borderId="23" xfId="0" applyFont="1" applyBorder="1" applyAlignment="1">
      <alignment horizontal="center" vertical="center" textRotation="90" shrinkToFit="1"/>
    </xf>
    <xf numFmtId="0" fontId="5" fillId="0" borderId="53" xfId="0" applyFont="1" applyBorder="1" applyAlignment="1">
      <alignment horizontal="center" vertical="center"/>
    </xf>
    <xf numFmtId="0" fontId="3" fillId="0" borderId="33" xfId="0" applyFont="1" applyBorder="1" applyAlignment="1">
      <alignment horizontal="center" vertical="center"/>
    </xf>
    <xf numFmtId="165" fontId="3" fillId="0" borderId="7" xfId="0" applyNumberFormat="1" applyFont="1" applyBorder="1" applyAlignment="1">
      <alignment horizontal="center" vertical="center" textRotation="90" wrapText="1"/>
    </xf>
    <xf numFmtId="165" fontId="3" fillId="0" borderId="9"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4"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49" fontId="3" fillId="6" borderId="125" xfId="0" applyNumberFormat="1" applyFont="1" applyFill="1" applyBorder="1" applyAlignment="1">
      <alignment horizontal="left" vertical="top" wrapText="1"/>
    </xf>
    <xf numFmtId="49" fontId="3" fillId="6" borderId="29" xfId="0" applyNumberFormat="1" applyFont="1" applyFill="1" applyBorder="1" applyAlignment="1">
      <alignment horizontal="left" vertical="top" wrapText="1"/>
    </xf>
    <xf numFmtId="3" fontId="3" fillId="6" borderId="124" xfId="0" applyNumberFormat="1" applyFont="1" applyFill="1" applyBorder="1" applyAlignment="1">
      <alignment horizontal="left" vertical="top" wrapText="1"/>
    </xf>
    <xf numFmtId="165" fontId="3" fillId="6" borderId="16"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0" fontId="15" fillId="6" borderId="9" xfId="0" applyFont="1" applyFill="1" applyBorder="1" applyAlignment="1">
      <alignment horizontal="left" vertical="top" wrapText="1"/>
    </xf>
    <xf numFmtId="0" fontId="15" fillId="6" borderId="85" xfId="0" applyFont="1" applyFill="1" applyBorder="1" applyAlignment="1">
      <alignment horizontal="left" vertical="top" wrapText="1"/>
    </xf>
    <xf numFmtId="1" fontId="3" fillId="6" borderId="89" xfId="0" applyNumberFormat="1" applyFont="1" applyFill="1" applyBorder="1" applyAlignment="1">
      <alignment horizontal="left" vertical="top" wrapText="1"/>
    </xf>
    <xf numFmtId="1" fontId="3" fillId="6" borderId="16" xfId="0" applyNumberFormat="1" applyFont="1" applyFill="1" applyBorder="1" applyAlignment="1">
      <alignment horizontal="left" vertical="top" wrapText="1"/>
    </xf>
    <xf numFmtId="1" fontId="3" fillId="6" borderId="69" xfId="0" applyNumberFormat="1" applyFont="1" applyFill="1" applyBorder="1" applyAlignment="1">
      <alignment horizontal="left" vertical="top" wrapText="1"/>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38"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5" xfId="0" applyNumberFormat="1" applyFont="1" applyFill="1" applyBorder="1" applyAlignment="1">
      <alignment horizontal="center" vertical="top" wrapText="1"/>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0" fontId="3" fillId="2" borderId="18" xfId="0" applyFont="1" applyFill="1" applyBorder="1" applyAlignment="1">
      <alignment vertical="top" wrapText="1"/>
    </xf>
    <xf numFmtId="0" fontId="3" fillId="2" borderId="14" xfId="0" applyFont="1" applyFill="1" applyBorder="1" applyAlignment="1">
      <alignment vertical="top" wrapText="1"/>
    </xf>
    <xf numFmtId="49" fontId="3" fillId="6" borderId="5"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0" fontId="35" fillId="0" borderId="36" xfId="0" applyFont="1" applyBorder="1" applyAlignment="1">
      <alignment horizontal="left" vertical="center" wrapText="1"/>
    </xf>
    <xf numFmtId="0" fontId="35" fillId="0" borderId="0" xfId="0" applyFont="1" applyAlignment="1">
      <alignment horizontal="left" vertical="center" wrapText="1"/>
    </xf>
    <xf numFmtId="49" fontId="5" fillId="8" borderId="14" xfId="0" applyNumberFormat="1" applyFont="1" applyFill="1" applyBorder="1" applyAlignment="1">
      <alignment horizontal="center" vertical="top"/>
    </xf>
    <xf numFmtId="49" fontId="3" fillId="6" borderId="19" xfId="0" applyNumberFormat="1" applyFont="1" applyFill="1" applyBorder="1" applyAlignment="1">
      <alignment horizontal="center" vertical="top"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5" fillId="8" borderId="24" xfId="0" applyNumberFormat="1" applyFont="1" applyFill="1" applyBorder="1" applyAlignment="1">
      <alignment horizontal="center" vertical="top"/>
    </xf>
    <xf numFmtId="0" fontId="7" fillId="0" borderId="8" xfId="0" applyFont="1" applyBorder="1" applyAlignment="1">
      <alignment horizontal="center" vertical="top" wrapText="1"/>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0" fontId="21" fillId="0" borderId="0" xfId="0" applyFont="1" applyAlignment="1">
      <alignment horizontal="right" wrapText="1"/>
    </xf>
    <xf numFmtId="0" fontId="28"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7" fillId="0" borderId="26" xfId="0" applyFont="1" applyBorder="1" applyAlignment="1">
      <alignment vertical="top"/>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49" fontId="3" fillId="0" borderId="37"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7" fillId="0" borderId="14" xfId="0" applyFont="1" applyBorder="1" applyAlignment="1">
      <alignment vertical="top" wrapText="1"/>
    </xf>
    <xf numFmtId="49" fontId="5" fillId="0" borderId="0" xfId="0" applyNumberFormat="1" applyFont="1" applyBorder="1" applyAlignment="1">
      <alignment horizontal="center" vertical="top"/>
    </xf>
    <xf numFmtId="0" fontId="3" fillId="0" borderId="46"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2" borderId="88" xfId="0" applyFont="1" applyFill="1" applyBorder="1" applyAlignment="1">
      <alignment vertical="top" wrapText="1"/>
    </xf>
    <xf numFmtId="0" fontId="7" fillId="12" borderId="87" xfId="0" applyFont="1" applyFill="1" applyBorder="1" applyAlignment="1">
      <alignment vertical="top" wrapText="1"/>
    </xf>
    <xf numFmtId="0" fontId="13" fillId="12" borderId="46" xfId="0" applyFont="1" applyFill="1" applyBorder="1" applyAlignment="1">
      <alignment horizontal="left" vertical="top" wrapText="1"/>
    </xf>
    <xf numFmtId="0" fontId="7" fillId="12" borderId="46" xfId="0" applyFont="1" applyFill="1" applyBorder="1" applyAlignment="1">
      <alignment horizontal="left" vertical="top" wrapText="1"/>
    </xf>
    <xf numFmtId="0" fontId="7" fillId="12" borderId="46" xfId="0" applyFont="1" applyFill="1" applyBorder="1" applyAlignment="1"/>
    <xf numFmtId="0" fontId="3" fillId="12" borderId="18" xfId="0" applyFont="1" applyFill="1" applyBorder="1" applyAlignment="1">
      <alignment horizontal="left" vertical="top" wrapText="1"/>
    </xf>
    <xf numFmtId="0" fontId="7" fillId="12" borderId="14" xfId="0" applyFont="1" applyFill="1" applyBorder="1" applyAlignment="1">
      <alignment vertical="top" wrapText="1"/>
    </xf>
    <xf numFmtId="49" fontId="5" fillId="6" borderId="18" xfId="0" applyNumberFormat="1"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wrapText="1"/>
    </xf>
    <xf numFmtId="0" fontId="7" fillId="6" borderId="8" xfId="0" applyFont="1" applyFill="1" applyBorder="1" applyAlignment="1">
      <alignment horizontal="center"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0" fontId="3" fillId="6" borderId="84" xfId="1" applyFont="1" applyFill="1" applyBorder="1" applyAlignment="1">
      <alignment horizontal="left" vertical="top" wrapText="1"/>
    </xf>
    <xf numFmtId="0" fontId="3" fillId="6" borderId="85" xfId="1" applyFont="1" applyFill="1" applyBorder="1" applyAlignment="1">
      <alignment horizontal="left" vertical="top" wrapText="1"/>
    </xf>
    <xf numFmtId="0" fontId="7" fillId="0" borderId="14" xfId="0" applyFont="1" applyBorder="1" applyAlignment="1">
      <alignment horizontal="lef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3" fillId="6" borderId="35" xfId="0" applyFont="1" applyFill="1" applyBorder="1" applyAlignment="1">
      <alignment horizontal="center" vertical="center" textRotation="90" wrapText="1"/>
    </xf>
    <xf numFmtId="0" fontId="5" fillId="13" borderId="1" xfId="0" applyFont="1" applyFill="1" applyBorder="1" applyAlignment="1">
      <alignment horizontal="center" vertical="center" textRotation="90" wrapText="1"/>
    </xf>
    <xf numFmtId="0" fontId="5" fillId="13" borderId="29" xfId="0" applyFont="1" applyFill="1" applyBorder="1" applyAlignment="1">
      <alignment horizontal="center" vertical="center" textRotation="90" wrapText="1"/>
    </xf>
    <xf numFmtId="0" fontId="3" fillId="12" borderId="44" xfId="0" applyFont="1" applyFill="1" applyBorder="1" applyAlignment="1">
      <alignment horizontal="left" vertical="top" wrapText="1"/>
    </xf>
    <xf numFmtId="0" fontId="3" fillId="12" borderId="28" xfId="0" applyFont="1" applyFill="1" applyBorder="1" applyAlignment="1">
      <alignment horizontal="left" vertical="top" wrapText="1"/>
    </xf>
    <xf numFmtId="0" fontId="3" fillId="12" borderId="14" xfId="0" applyFont="1" applyFill="1" applyBorder="1" applyAlignment="1">
      <alignment horizontal="left" vertical="top" wrapText="1"/>
    </xf>
    <xf numFmtId="0" fontId="7" fillId="12" borderId="30" xfId="0" applyFont="1" applyFill="1" applyBorder="1" applyAlignment="1">
      <alignment horizontal="left" vertical="top"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49" fontId="3" fillId="0" borderId="5"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12" borderId="30" xfId="0" applyFont="1" applyFill="1" applyBorder="1" applyAlignment="1">
      <alignment horizontal="left" vertical="top" wrapText="1"/>
    </xf>
    <xf numFmtId="0" fontId="3" fillId="6" borderId="94" xfId="0" applyFont="1" applyFill="1" applyBorder="1" applyAlignment="1">
      <alignment horizontal="left" vertical="top" wrapText="1"/>
    </xf>
    <xf numFmtId="0" fontId="7" fillId="0" borderId="86" xfId="0" applyFont="1" applyBorder="1" applyAlignment="1">
      <alignment vertical="top" wrapText="1"/>
    </xf>
    <xf numFmtId="49" fontId="3" fillId="0" borderId="8" xfId="0" applyNumberFormat="1" applyFont="1" applyBorder="1" applyAlignment="1">
      <alignment horizontal="center" vertical="top" wrapText="1"/>
    </xf>
    <xf numFmtId="0" fontId="2" fillId="13" borderId="44" xfId="0" applyFont="1" applyFill="1" applyBorder="1" applyAlignment="1">
      <alignment horizontal="center" vertical="center" textRotation="90" wrapText="1"/>
    </xf>
    <xf numFmtId="0" fontId="2" fillId="13" borderId="46" xfId="0" applyFont="1" applyFill="1" applyBorder="1" applyAlignment="1">
      <alignment horizontal="center" vertical="center" textRotation="90" wrapText="1"/>
    </xf>
    <xf numFmtId="49" fontId="5" fillId="0" borderId="18"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0" fillId="0" borderId="9" xfId="0" applyBorder="1" applyAlignment="1">
      <alignment vertical="top" wrapText="1"/>
    </xf>
    <xf numFmtId="0" fontId="2" fillId="13" borderId="28" xfId="0" applyFont="1" applyFill="1" applyBorder="1" applyAlignment="1">
      <alignment horizontal="center" vertical="center" textRotation="90" wrapText="1"/>
    </xf>
    <xf numFmtId="49" fontId="3" fillId="6" borderId="20" xfId="0" applyNumberFormat="1" applyFont="1" applyFill="1" applyBorder="1" applyAlignment="1">
      <alignment horizontal="center" vertical="center"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2" fillId="13" borderId="46" xfId="0" applyFont="1" applyFill="1" applyBorder="1" applyAlignment="1">
      <alignment horizontal="center" vertical="center" textRotation="90"/>
    </xf>
    <xf numFmtId="0" fontId="3" fillId="12" borderId="33" xfId="0" applyFont="1" applyFill="1" applyBorder="1" applyAlignment="1">
      <alignment horizontal="left" vertical="top" wrapText="1"/>
    </xf>
    <xf numFmtId="0" fontId="7" fillId="12" borderId="33" xfId="0" applyFont="1" applyFill="1" applyBorder="1" applyAlignment="1">
      <alignment horizontal="left" vertical="top" wrapText="1"/>
    </xf>
    <xf numFmtId="0" fontId="1" fillId="13"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0" fontId="3" fillId="12" borderId="88" xfId="0" applyFont="1" applyFill="1" applyBorder="1" applyAlignment="1">
      <alignment horizontal="left" vertical="top" wrapText="1"/>
    </xf>
    <xf numFmtId="0" fontId="3" fillId="12" borderId="87" xfId="0" applyFont="1" applyFill="1" applyBorder="1" applyAlignment="1">
      <alignment horizontal="left" vertical="top" wrapText="1"/>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0" fontId="3" fillId="6" borderId="8" xfId="0" applyFont="1" applyFill="1" applyBorder="1" applyAlignment="1">
      <alignment horizontal="center" vertical="top" wrapText="1"/>
    </xf>
    <xf numFmtId="0" fontId="7" fillId="6" borderId="8" xfId="0" applyFont="1" applyFill="1" applyBorder="1" applyAlignment="1">
      <alignment horizontal="center" vertical="top" wrapText="1"/>
    </xf>
    <xf numFmtId="0" fontId="7" fillId="0" borderId="20" xfId="0" applyFont="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cellXfs>
  <cellStyles count="5">
    <cellStyle name="Excel Built-in Normal" xfId="3"/>
    <cellStyle name="Įprastas" xfId="0" builtinId="0"/>
    <cellStyle name="Įprastas 2" xfId="1"/>
    <cellStyle name="Įprastas 2 2" xfId="4"/>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71"/>
  <sheetViews>
    <sheetView tabSelected="1" zoomScaleNormal="100" zoomScaleSheetLayoutView="100" workbookViewId="0">
      <selection activeCell="W14" sqref="W14"/>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9" width="8.85546875" style="5" customWidth="1"/>
    <col min="10" max="10" width="37" style="5" customWidth="1"/>
    <col min="11" max="13" width="4.5703125" style="5" customWidth="1"/>
    <col min="14" max="18" width="9.140625" style="3"/>
    <col min="19" max="19" width="6.5703125" style="3" customWidth="1"/>
    <col min="20" max="16384" width="9.140625" style="3"/>
  </cols>
  <sheetData>
    <row r="1" spans="1:13" s="37" customFormat="1" ht="14.25" customHeight="1" x14ac:dyDescent="0.2">
      <c r="A1" s="159"/>
      <c r="B1" s="160"/>
      <c r="C1" s="229"/>
      <c r="E1" s="161"/>
      <c r="F1" s="35"/>
      <c r="G1" s="14"/>
      <c r="H1" s="14"/>
      <c r="I1" s="345"/>
      <c r="J1" s="1447" t="s">
        <v>190</v>
      </c>
      <c r="K1" s="1448"/>
      <c r="L1" s="1448"/>
      <c r="M1" s="1448"/>
    </row>
    <row r="2" spans="1:13" s="37" customFormat="1" ht="17.25" customHeight="1" x14ac:dyDescent="0.2">
      <c r="A2" s="159"/>
      <c r="B2" s="160"/>
      <c r="C2" s="229"/>
      <c r="E2" s="161"/>
      <c r="F2" s="35"/>
      <c r="G2" s="14"/>
      <c r="H2" s="14"/>
      <c r="I2" s="345"/>
      <c r="J2" s="1447" t="s">
        <v>191</v>
      </c>
      <c r="K2" s="1448"/>
      <c r="L2" s="1448"/>
      <c r="M2" s="1448"/>
    </row>
    <row r="3" spans="1:13" s="37" customFormat="1" ht="14.25" customHeight="1" x14ac:dyDescent="0.2">
      <c r="A3" s="159"/>
      <c r="B3" s="160"/>
      <c r="C3" s="229"/>
      <c r="E3" s="161"/>
      <c r="F3" s="35"/>
      <c r="G3" s="14"/>
      <c r="H3" s="14"/>
      <c r="I3" s="345"/>
      <c r="J3" s="717" t="s">
        <v>189</v>
      </c>
      <c r="K3" s="718"/>
      <c r="L3" s="718"/>
      <c r="M3" s="718"/>
    </row>
    <row r="4" spans="1:13" s="37" customFormat="1" ht="12" customHeight="1" x14ac:dyDescent="0.2">
      <c r="A4" s="159"/>
      <c r="B4" s="160"/>
      <c r="C4" s="229"/>
      <c r="E4" s="161"/>
      <c r="F4" s="35"/>
      <c r="G4" s="14"/>
      <c r="H4" s="14"/>
      <c r="I4" s="345"/>
      <c r="J4" s="345"/>
      <c r="K4" s="345"/>
      <c r="L4" s="345"/>
    </row>
    <row r="5" spans="1:13" ht="11.25" customHeight="1" x14ac:dyDescent="0.2">
      <c r="C5" s="9"/>
      <c r="I5" s="167"/>
      <c r="J5" s="167"/>
      <c r="K5" s="167"/>
      <c r="L5" s="167"/>
      <c r="M5" s="3"/>
    </row>
    <row r="6" spans="1:13" s="41" customFormat="1" ht="15.75" x14ac:dyDescent="0.2">
      <c r="A6" s="1449" t="s">
        <v>288</v>
      </c>
      <c r="B6" s="1449"/>
      <c r="C6" s="1449"/>
      <c r="D6" s="1449"/>
      <c r="E6" s="1449"/>
      <c r="F6" s="1449"/>
      <c r="G6" s="1449"/>
      <c r="H6" s="1449"/>
      <c r="I6" s="1449"/>
      <c r="J6" s="1449"/>
      <c r="K6" s="1449"/>
      <c r="L6" s="1449"/>
    </row>
    <row r="7" spans="1:13" ht="15.75" x14ac:dyDescent="0.2">
      <c r="A7" s="1450" t="s">
        <v>24</v>
      </c>
      <c r="B7" s="1450"/>
      <c r="C7" s="1450"/>
      <c r="D7" s="1450"/>
      <c r="E7" s="1450"/>
      <c r="F7" s="1450"/>
      <c r="G7" s="1450"/>
      <c r="H7" s="1450"/>
      <c r="I7" s="1450"/>
      <c r="J7" s="1450"/>
      <c r="K7" s="1450"/>
      <c r="L7" s="1450"/>
      <c r="M7" s="3"/>
    </row>
    <row r="8" spans="1:13" ht="15.75" x14ac:dyDescent="0.2">
      <c r="A8" s="1451" t="s">
        <v>86</v>
      </c>
      <c r="B8" s="1451"/>
      <c r="C8" s="1451"/>
      <c r="D8" s="1451"/>
      <c r="E8" s="1451"/>
      <c r="F8" s="1451"/>
      <c r="G8" s="1451"/>
      <c r="H8" s="1451"/>
      <c r="I8" s="1451"/>
      <c r="J8" s="1451"/>
      <c r="K8" s="1451"/>
      <c r="L8" s="1451"/>
      <c r="M8" s="3"/>
    </row>
    <row r="9" spans="1:13" ht="13.5" thickBot="1" x14ac:dyDescent="0.25">
      <c r="C9" s="9"/>
      <c r="I9" s="1452" t="s">
        <v>83</v>
      </c>
      <c r="J9" s="1452"/>
      <c r="K9" s="1452"/>
      <c r="L9" s="1453"/>
      <c r="M9" s="3"/>
    </row>
    <row r="10" spans="1:13" s="41" customFormat="1" ht="24.75" customHeight="1" x14ac:dyDescent="0.2">
      <c r="A10" s="1629" t="s">
        <v>16</v>
      </c>
      <c r="B10" s="1632" t="s">
        <v>0</v>
      </c>
      <c r="C10" s="1632" t="s">
        <v>1</v>
      </c>
      <c r="D10" s="1635" t="s">
        <v>11</v>
      </c>
      <c r="E10" s="1623" t="s">
        <v>2</v>
      </c>
      <c r="F10" s="1626" t="s">
        <v>3</v>
      </c>
      <c r="G10" s="1607" t="s">
        <v>206</v>
      </c>
      <c r="H10" s="1607" t="s">
        <v>148</v>
      </c>
      <c r="I10" s="1607" t="s">
        <v>207</v>
      </c>
      <c r="J10" s="1610" t="s">
        <v>10</v>
      </c>
      <c r="K10" s="1611"/>
      <c r="L10" s="1611"/>
      <c r="M10" s="1612"/>
    </row>
    <row r="11" spans="1:13" s="41" customFormat="1" ht="18.75" customHeight="1" x14ac:dyDescent="0.2">
      <c r="A11" s="1630"/>
      <c r="B11" s="1633"/>
      <c r="C11" s="1633"/>
      <c r="D11" s="1636"/>
      <c r="E11" s="1624"/>
      <c r="F11" s="1627"/>
      <c r="G11" s="1608"/>
      <c r="H11" s="1608"/>
      <c r="I11" s="1608"/>
      <c r="J11" s="1613" t="s">
        <v>11</v>
      </c>
      <c r="K11" s="1615"/>
      <c r="L11" s="1615"/>
      <c r="M11" s="1616"/>
    </row>
    <row r="12" spans="1:13" s="41" customFormat="1" ht="59.25" customHeight="1" thickBot="1" x14ac:dyDescent="0.25">
      <c r="A12" s="1631"/>
      <c r="B12" s="1634"/>
      <c r="C12" s="1634"/>
      <c r="D12" s="1637"/>
      <c r="E12" s="1625"/>
      <c r="F12" s="1628"/>
      <c r="G12" s="1609"/>
      <c r="H12" s="1609"/>
      <c r="I12" s="1609"/>
      <c r="J12" s="1614"/>
      <c r="K12" s="89" t="s">
        <v>122</v>
      </c>
      <c r="L12" s="89" t="s">
        <v>149</v>
      </c>
      <c r="M12" s="4" t="s">
        <v>208</v>
      </c>
    </row>
    <row r="13" spans="1:13" s="11" customFormat="1" ht="15" customHeight="1" x14ac:dyDescent="0.2">
      <c r="A13" s="1617" t="s">
        <v>55</v>
      </c>
      <c r="B13" s="1618"/>
      <c r="C13" s="1618"/>
      <c r="D13" s="1618"/>
      <c r="E13" s="1618"/>
      <c r="F13" s="1618"/>
      <c r="G13" s="1618"/>
      <c r="H13" s="1618"/>
      <c r="I13" s="1618"/>
      <c r="J13" s="1618"/>
      <c r="K13" s="1618"/>
      <c r="L13" s="1618"/>
      <c r="M13" s="1619"/>
    </row>
    <row r="14" spans="1:13" s="11" customFormat="1" ht="14.25" customHeight="1" x14ac:dyDescent="0.2">
      <c r="A14" s="1620" t="s">
        <v>43</v>
      </c>
      <c r="B14" s="1621"/>
      <c r="C14" s="1621"/>
      <c r="D14" s="1621"/>
      <c r="E14" s="1621"/>
      <c r="F14" s="1621"/>
      <c r="G14" s="1621"/>
      <c r="H14" s="1621"/>
      <c r="I14" s="1621"/>
      <c r="J14" s="1621"/>
      <c r="K14" s="1621"/>
      <c r="L14" s="1621"/>
      <c r="M14" s="1622"/>
    </row>
    <row r="15" spans="1:13" ht="15" customHeight="1" x14ac:dyDescent="0.2">
      <c r="A15" s="23" t="s">
        <v>4</v>
      </c>
      <c r="B15" s="1599" t="s">
        <v>56</v>
      </c>
      <c r="C15" s="1600"/>
      <c r="D15" s="1600"/>
      <c r="E15" s="1600"/>
      <c r="F15" s="1600"/>
      <c r="G15" s="1600"/>
      <c r="H15" s="1600"/>
      <c r="I15" s="1600"/>
      <c r="J15" s="1600"/>
      <c r="K15" s="1600"/>
      <c r="L15" s="1600"/>
      <c r="M15" s="1601"/>
    </row>
    <row r="16" spans="1:13" ht="15.75" customHeight="1" x14ac:dyDescent="0.2">
      <c r="A16" s="33" t="s">
        <v>4</v>
      </c>
      <c r="B16" s="34" t="s">
        <v>4</v>
      </c>
      <c r="C16" s="1602" t="s">
        <v>40</v>
      </c>
      <c r="D16" s="1603"/>
      <c r="E16" s="1603"/>
      <c r="F16" s="1603"/>
      <c r="G16" s="1603"/>
      <c r="H16" s="1603"/>
      <c r="I16" s="1603"/>
      <c r="J16" s="1603"/>
      <c r="K16" s="1603"/>
      <c r="L16" s="1603"/>
      <c r="M16" s="1604"/>
    </row>
    <row r="17" spans="1:15" ht="12" customHeight="1" x14ac:dyDescent="0.2">
      <c r="A17" s="709" t="s">
        <v>4</v>
      </c>
      <c r="B17" s="711" t="s">
        <v>4</v>
      </c>
      <c r="C17" s="731" t="s">
        <v>4</v>
      </c>
      <c r="D17" s="1538" t="s">
        <v>79</v>
      </c>
      <c r="E17" s="627" t="s">
        <v>44</v>
      </c>
      <c r="F17" s="746" t="s">
        <v>23</v>
      </c>
      <c r="G17" s="157">
        <f>3166.3+79-28.2-10-87+370</f>
        <v>3490.1</v>
      </c>
      <c r="H17" s="157">
        <f>7047.9+20-451.5+1460.3+410.9</f>
        <v>8487.6</v>
      </c>
      <c r="I17" s="157">
        <f>9148.8+913.6-1121.4</f>
        <v>8941</v>
      </c>
      <c r="J17" s="1606"/>
      <c r="K17" s="739"/>
      <c r="L17" s="739"/>
      <c r="M17" s="123"/>
    </row>
    <row r="18" spans="1:15" ht="12" customHeight="1" x14ac:dyDescent="0.2">
      <c r="A18" s="709"/>
      <c r="B18" s="711"/>
      <c r="C18" s="731"/>
      <c r="D18" s="1605"/>
      <c r="E18" s="778" t="s">
        <v>289</v>
      </c>
      <c r="F18" s="129" t="s">
        <v>53</v>
      </c>
      <c r="G18" s="102">
        <f>933.6-3-81.4</f>
        <v>849.2</v>
      </c>
      <c r="H18" s="102">
        <v>0</v>
      </c>
      <c r="I18" s="102">
        <v>0</v>
      </c>
      <c r="J18" s="1606"/>
      <c r="K18" s="739"/>
      <c r="L18" s="739"/>
      <c r="M18" s="123"/>
    </row>
    <row r="19" spans="1:15" ht="12" customHeight="1" x14ac:dyDescent="0.2">
      <c r="A19" s="709"/>
      <c r="B19" s="711"/>
      <c r="C19" s="731"/>
      <c r="D19" s="1538"/>
      <c r="E19" s="778" t="s">
        <v>239</v>
      </c>
      <c r="F19" s="129" t="s">
        <v>179</v>
      </c>
      <c r="G19" s="102">
        <f>315.5+125.5+22.9+143.4</f>
        <v>607.29999999999995</v>
      </c>
      <c r="H19" s="102">
        <f>354.3-125.5-22.9+66.4</f>
        <v>272.3</v>
      </c>
      <c r="I19" s="102">
        <f>85.8-85.8</f>
        <v>0</v>
      </c>
      <c r="J19" s="1606"/>
      <c r="K19" s="739"/>
      <c r="L19" s="739"/>
      <c r="M19" s="123"/>
    </row>
    <row r="20" spans="1:15" ht="12" customHeight="1" x14ac:dyDescent="0.2">
      <c r="A20" s="709"/>
      <c r="B20" s="711"/>
      <c r="C20" s="731"/>
      <c r="D20" s="1538"/>
      <c r="E20" s="628" t="s">
        <v>186</v>
      </c>
      <c r="F20" s="129" t="s">
        <v>180</v>
      </c>
      <c r="G20" s="102">
        <f>3573.9+1422.4+259.7+1625.3</f>
        <v>6881.3</v>
      </c>
      <c r="H20" s="102">
        <f>4014.6-1422.4-259.7+754.3</f>
        <v>3086.8</v>
      </c>
      <c r="I20" s="102">
        <f>972.6-972.6</f>
        <v>0</v>
      </c>
      <c r="J20" s="1606"/>
      <c r="K20" s="739"/>
      <c r="L20" s="739"/>
      <c r="M20" s="123"/>
    </row>
    <row r="21" spans="1:15" ht="12" customHeight="1" x14ac:dyDescent="0.2">
      <c r="A21" s="709"/>
      <c r="B21" s="711"/>
      <c r="C21" s="731"/>
      <c r="D21" s="1538"/>
      <c r="E21" s="628"/>
      <c r="F21" s="129" t="s">
        <v>205</v>
      </c>
      <c r="G21" s="102">
        <v>0</v>
      </c>
      <c r="H21" s="102">
        <v>0</v>
      </c>
      <c r="I21" s="102">
        <v>1000</v>
      </c>
      <c r="J21" s="1606"/>
      <c r="K21" s="739"/>
      <c r="L21" s="739"/>
      <c r="M21" s="123"/>
      <c r="N21" s="8"/>
      <c r="O21" s="8"/>
    </row>
    <row r="22" spans="1:15" ht="12" customHeight="1" x14ac:dyDescent="0.2">
      <c r="A22" s="709"/>
      <c r="B22" s="711"/>
      <c r="C22" s="731"/>
      <c r="D22" s="1538"/>
      <c r="E22" s="628"/>
      <c r="F22" s="129" t="s">
        <v>39</v>
      </c>
      <c r="G22" s="102">
        <v>33.700000000000003</v>
      </c>
      <c r="H22" s="102">
        <v>33.700000000000003</v>
      </c>
      <c r="I22" s="102">
        <v>33.700000000000003</v>
      </c>
      <c r="J22" s="1606"/>
      <c r="K22" s="739"/>
      <c r="L22" s="739"/>
      <c r="M22" s="123"/>
      <c r="N22" s="8"/>
      <c r="O22" s="8"/>
    </row>
    <row r="23" spans="1:15" ht="12" customHeight="1" x14ac:dyDescent="0.2">
      <c r="A23" s="1244"/>
      <c r="B23" s="1251"/>
      <c r="C23" s="1250"/>
      <c r="D23" s="1538"/>
      <c r="E23" s="628"/>
      <c r="F23" s="1256" t="s">
        <v>243</v>
      </c>
      <c r="G23" s="72">
        <f>451.5+823.5</f>
        <v>1275</v>
      </c>
      <c r="H23" s="72">
        <v>0</v>
      </c>
      <c r="I23" s="72">
        <f>2000-2000</f>
        <v>0</v>
      </c>
      <c r="J23" s="1606"/>
      <c r="K23" s="1242"/>
      <c r="L23" s="1242"/>
      <c r="M23" s="123"/>
      <c r="N23" s="8"/>
      <c r="O23" s="8"/>
    </row>
    <row r="24" spans="1:15" ht="12" customHeight="1" x14ac:dyDescent="0.2">
      <c r="A24" s="709"/>
      <c r="B24" s="711"/>
      <c r="C24" s="731"/>
      <c r="D24" s="1538"/>
      <c r="E24" s="1300"/>
      <c r="F24" s="746" t="s">
        <v>73</v>
      </c>
      <c r="G24" s="72">
        <v>6.3</v>
      </c>
      <c r="H24" s="72">
        <v>0</v>
      </c>
      <c r="I24" s="72">
        <v>0</v>
      </c>
      <c r="J24" s="1606"/>
      <c r="K24" s="739"/>
      <c r="L24" s="739"/>
      <c r="M24" s="123"/>
      <c r="N24" s="8"/>
      <c r="O24" s="8"/>
    </row>
    <row r="25" spans="1:15" ht="12" customHeight="1" x14ac:dyDescent="0.2">
      <c r="A25" s="1294"/>
      <c r="B25" s="1295"/>
      <c r="C25" s="1296"/>
      <c r="D25" s="1273"/>
      <c r="E25" s="812"/>
      <c r="F25" s="129" t="s">
        <v>45</v>
      </c>
      <c r="G25" s="102">
        <f>8.5-8.5</f>
        <v>0</v>
      </c>
      <c r="H25" s="102">
        <f>1259.2-1259.2</f>
        <v>0</v>
      </c>
      <c r="I25" s="102">
        <f>839.5-839.5</f>
        <v>0</v>
      </c>
      <c r="J25" s="1274"/>
      <c r="K25" s="1319"/>
      <c r="L25" s="1319"/>
      <c r="M25" s="123"/>
      <c r="N25" s="8"/>
      <c r="O25" s="8"/>
    </row>
    <row r="26" spans="1:15" ht="12" customHeight="1" x14ac:dyDescent="0.2">
      <c r="A26" s="1294"/>
      <c r="B26" s="1295"/>
      <c r="C26" s="1296"/>
      <c r="D26" s="1273"/>
      <c r="E26" s="1207"/>
      <c r="F26" s="129" t="s">
        <v>138</v>
      </c>
      <c r="G26" s="102">
        <f>0.8-0.8</f>
        <v>0</v>
      </c>
      <c r="H26" s="102">
        <v>0</v>
      </c>
      <c r="I26" s="102">
        <f>74.1-74.1</f>
        <v>0</v>
      </c>
      <c r="J26" s="1274"/>
      <c r="K26" s="1319"/>
      <c r="L26" s="1319"/>
      <c r="M26" s="123"/>
      <c r="N26" s="8"/>
      <c r="O26" s="8"/>
    </row>
    <row r="27" spans="1:15" ht="13.5" customHeight="1" x14ac:dyDescent="0.2">
      <c r="A27" s="709"/>
      <c r="B27" s="711"/>
      <c r="C27" s="731"/>
      <c r="D27" s="1510" t="s">
        <v>119</v>
      </c>
      <c r="E27" s="240" t="s">
        <v>289</v>
      </c>
      <c r="F27" s="340"/>
      <c r="G27" s="70"/>
      <c r="H27" s="70"/>
      <c r="I27" s="70"/>
      <c r="J27" s="724" t="s">
        <v>80</v>
      </c>
      <c r="K27" s="93">
        <v>1</v>
      </c>
      <c r="L27" s="93"/>
      <c r="M27" s="125"/>
      <c r="N27" s="8"/>
      <c r="O27" s="8"/>
    </row>
    <row r="28" spans="1:15" ht="10.5" customHeight="1" x14ac:dyDescent="0.2">
      <c r="A28" s="709"/>
      <c r="B28" s="711"/>
      <c r="C28" s="731"/>
      <c r="D28" s="1511"/>
      <c r="E28" s="800" t="s">
        <v>239</v>
      </c>
      <c r="F28" s="746"/>
      <c r="G28" s="157"/>
      <c r="H28" s="157"/>
      <c r="I28" s="157"/>
      <c r="J28" s="1592" t="s">
        <v>264</v>
      </c>
      <c r="K28" s="92"/>
      <c r="L28" s="92">
        <v>5</v>
      </c>
      <c r="M28" s="279">
        <v>20</v>
      </c>
      <c r="N28" s="8"/>
      <c r="O28" s="8"/>
    </row>
    <row r="29" spans="1:15" ht="13.5" customHeight="1" x14ac:dyDescent="0.2">
      <c r="A29" s="709"/>
      <c r="B29" s="711"/>
      <c r="C29" s="731"/>
      <c r="D29" s="1511"/>
      <c r="E29" s="801" t="s">
        <v>186</v>
      </c>
      <c r="F29" s="746"/>
      <c r="G29" s="157"/>
      <c r="H29" s="157"/>
      <c r="I29" s="157"/>
      <c r="J29" s="1592"/>
      <c r="K29" s="92"/>
      <c r="L29" s="92"/>
      <c r="M29" s="279"/>
      <c r="N29" s="8"/>
      <c r="O29" s="8"/>
    </row>
    <row r="30" spans="1:15" ht="6.75" customHeight="1" x14ac:dyDescent="0.2">
      <c r="A30" s="709"/>
      <c r="B30" s="711"/>
      <c r="C30" s="731"/>
      <c r="D30" s="1511"/>
      <c r="E30" s="273"/>
      <c r="F30" s="245"/>
      <c r="G30" s="72"/>
      <c r="H30" s="72"/>
      <c r="I30" s="72"/>
      <c r="J30" s="366"/>
      <c r="K30" s="278"/>
      <c r="L30" s="278"/>
      <c r="M30" s="290"/>
      <c r="N30" s="8"/>
      <c r="O30" s="8"/>
    </row>
    <row r="31" spans="1:15" ht="14.25" customHeight="1" x14ac:dyDescent="0.2">
      <c r="A31" s="709"/>
      <c r="B31" s="711"/>
      <c r="C31" s="731"/>
      <c r="D31" s="1510" t="s">
        <v>139</v>
      </c>
      <c r="E31" s="796" t="s">
        <v>289</v>
      </c>
      <c r="F31" s="340"/>
      <c r="G31" s="70"/>
      <c r="H31" s="70"/>
      <c r="I31" s="70"/>
      <c r="J31" s="1593" t="s">
        <v>98</v>
      </c>
      <c r="K31" s="93">
        <v>30</v>
      </c>
      <c r="L31" s="93">
        <v>70</v>
      </c>
      <c r="M31" s="125">
        <v>100</v>
      </c>
      <c r="N31" s="8"/>
      <c r="O31" s="8"/>
    </row>
    <row r="32" spans="1:15" ht="13.5" customHeight="1" x14ac:dyDescent="0.2">
      <c r="A32" s="709"/>
      <c r="B32" s="711"/>
      <c r="C32" s="731"/>
      <c r="D32" s="1511"/>
      <c r="E32" s="800" t="s">
        <v>239</v>
      </c>
      <c r="F32" s="746"/>
      <c r="G32" s="157"/>
      <c r="H32" s="157"/>
      <c r="I32" s="157"/>
      <c r="J32" s="1594"/>
      <c r="K32" s="92"/>
      <c r="L32" s="92"/>
      <c r="M32" s="279"/>
    </row>
    <row r="33" spans="1:16" ht="13.5" customHeight="1" x14ac:dyDescent="0.2">
      <c r="A33" s="709"/>
      <c r="B33" s="711"/>
      <c r="C33" s="731"/>
      <c r="D33" s="1511"/>
      <c r="E33" s="801" t="s">
        <v>186</v>
      </c>
      <c r="F33" s="746"/>
      <c r="G33" s="157"/>
      <c r="H33" s="157"/>
      <c r="I33" s="157"/>
      <c r="J33" s="1594"/>
      <c r="K33" s="92"/>
      <c r="L33" s="92"/>
      <c r="M33" s="279"/>
    </row>
    <row r="34" spans="1:16" ht="6.75" customHeight="1" x14ac:dyDescent="0.2">
      <c r="A34" s="709"/>
      <c r="B34" s="711"/>
      <c r="C34" s="731"/>
      <c r="D34" s="1511"/>
      <c r="E34" s="799"/>
      <c r="F34" s="746"/>
      <c r="G34" s="157"/>
      <c r="H34" s="157"/>
      <c r="I34" s="157"/>
      <c r="J34" s="1595"/>
      <c r="K34" s="92"/>
      <c r="L34" s="92"/>
      <c r="M34" s="279"/>
    </row>
    <row r="35" spans="1:16" ht="15.75" customHeight="1" x14ac:dyDescent="0.2">
      <c r="A35" s="709"/>
      <c r="B35" s="711"/>
      <c r="C35" s="731"/>
      <c r="D35" s="1510" t="s">
        <v>300</v>
      </c>
      <c r="E35" s="240" t="s">
        <v>289</v>
      </c>
      <c r="F35" s="340"/>
      <c r="G35" s="70"/>
      <c r="H35" s="70"/>
      <c r="I35" s="70"/>
      <c r="J35" s="1436" t="s">
        <v>263</v>
      </c>
      <c r="K35" s="1434">
        <v>100</v>
      </c>
      <c r="L35" s="93"/>
      <c r="M35" s="125"/>
    </row>
    <row r="36" spans="1:16" ht="16.5" customHeight="1" x14ac:dyDescent="0.2">
      <c r="A36" s="709"/>
      <c r="B36" s="711"/>
      <c r="C36" s="731"/>
      <c r="D36" s="1511"/>
      <c r="E36" s="798" t="s">
        <v>186</v>
      </c>
      <c r="F36" s="746"/>
      <c r="G36" s="157"/>
      <c r="H36" s="157"/>
      <c r="I36" s="157"/>
      <c r="J36" s="1437"/>
      <c r="K36" s="1435"/>
      <c r="L36" s="92"/>
      <c r="M36" s="279"/>
    </row>
    <row r="37" spans="1:16" ht="18" customHeight="1" x14ac:dyDescent="0.2">
      <c r="A37" s="709"/>
      <c r="B37" s="711"/>
      <c r="C37" s="731"/>
      <c r="D37" s="1511"/>
      <c r="E37" s="795"/>
      <c r="F37" s="746"/>
      <c r="G37" s="157"/>
      <c r="H37" s="157"/>
      <c r="I37" s="157"/>
      <c r="J37" s="1437"/>
      <c r="K37" s="92"/>
      <c r="L37" s="92"/>
      <c r="M37" s="279"/>
    </row>
    <row r="38" spans="1:16" ht="16.5" customHeight="1" x14ac:dyDescent="0.2">
      <c r="A38" s="709"/>
      <c r="B38" s="711"/>
      <c r="C38" s="731"/>
      <c r="D38" s="1557"/>
      <c r="E38" s="797"/>
      <c r="F38" s="174"/>
      <c r="G38" s="71"/>
      <c r="H38" s="71"/>
      <c r="I38" s="71"/>
      <c r="J38" s="722"/>
      <c r="K38" s="94"/>
      <c r="L38" s="94"/>
      <c r="M38" s="124"/>
    </row>
    <row r="39" spans="1:16" ht="15" customHeight="1" x14ac:dyDescent="0.2">
      <c r="A39" s="709"/>
      <c r="B39" s="711"/>
      <c r="C39" s="731"/>
      <c r="D39" s="1588" t="s">
        <v>147</v>
      </c>
      <c r="E39" s="801" t="s">
        <v>289</v>
      </c>
      <c r="F39" s="106"/>
      <c r="G39" s="106"/>
      <c r="H39" s="106"/>
      <c r="I39" s="106"/>
      <c r="J39" s="721" t="s">
        <v>80</v>
      </c>
      <c r="K39" s="92">
        <v>1</v>
      </c>
      <c r="L39" s="92"/>
      <c r="M39" s="279"/>
    </row>
    <row r="40" spans="1:16" ht="13.5" customHeight="1" x14ac:dyDescent="0.2">
      <c r="A40" s="709"/>
      <c r="B40" s="711"/>
      <c r="C40" s="731"/>
      <c r="D40" s="1588"/>
      <c r="E40" s="801" t="s">
        <v>239</v>
      </c>
      <c r="F40" s="106"/>
      <c r="G40" s="106"/>
      <c r="H40" s="106"/>
      <c r="I40" s="106"/>
      <c r="J40" s="1590" t="s">
        <v>260</v>
      </c>
      <c r="K40" s="92"/>
      <c r="L40" s="92"/>
      <c r="M40" s="279"/>
    </row>
    <row r="41" spans="1:16" ht="15" customHeight="1" x14ac:dyDescent="0.2">
      <c r="A41" s="709"/>
      <c r="B41" s="711"/>
      <c r="C41" s="731"/>
      <c r="D41" s="1589"/>
      <c r="E41" s="802" t="s">
        <v>186</v>
      </c>
      <c r="F41" s="107"/>
      <c r="G41" s="71"/>
      <c r="H41" s="71"/>
      <c r="I41" s="71"/>
      <c r="J41" s="1591"/>
      <c r="K41" s="94"/>
      <c r="L41" s="94"/>
      <c r="M41" s="124"/>
    </row>
    <row r="42" spans="1:16" ht="14.25" customHeight="1" x14ac:dyDescent="0.2">
      <c r="A42" s="709"/>
      <c r="B42" s="711"/>
      <c r="C42" s="731"/>
      <c r="D42" s="1510" t="s">
        <v>118</v>
      </c>
      <c r="E42" s="240" t="s">
        <v>289</v>
      </c>
      <c r="F42" s="106"/>
      <c r="G42" s="106"/>
      <c r="H42" s="106"/>
      <c r="I42" s="106"/>
      <c r="J42" s="721" t="s">
        <v>80</v>
      </c>
      <c r="K42" s="92"/>
      <c r="L42" s="92"/>
      <c r="M42" s="279"/>
    </row>
    <row r="43" spans="1:16" ht="15" customHeight="1" x14ac:dyDescent="0.2">
      <c r="A43" s="709"/>
      <c r="B43" s="711"/>
      <c r="C43" s="731"/>
      <c r="D43" s="1511"/>
      <c r="E43" s="803" t="s">
        <v>239</v>
      </c>
      <c r="F43" s="106"/>
      <c r="G43" s="106"/>
      <c r="H43" s="106"/>
      <c r="I43" s="106"/>
      <c r="J43" s="1590" t="s">
        <v>261</v>
      </c>
      <c r="K43" s="92">
        <v>70</v>
      </c>
      <c r="L43" s="92">
        <v>100</v>
      </c>
      <c r="M43" s="279"/>
    </row>
    <row r="44" spans="1:16" ht="13.5" customHeight="1" x14ac:dyDescent="0.2">
      <c r="A44" s="709"/>
      <c r="B44" s="711"/>
      <c r="C44" s="731"/>
      <c r="D44" s="1557"/>
      <c r="E44" s="798" t="s">
        <v>186</v>
      </c>
      <c r="F44" s="107"/>
      <c r="G44" s="71"/>
      <c r="H44" s="71"/>
      <c r="I44" s="71"/>
      <c r="J44" s="1591"/>
      <c r="K44" s="94"/>
      <c r="L44" s="94"/>
      <c r="M44" s="124"/>
    </row>
    <row r="45" spans="1:16" ht="13.5" customHeight="1" x14ac:dyDescent="0.2">
      <c r="A45" s="709"/>
      <c r="B45" s="710"/>
      <c r="C45" s="732"/>
      <c r="D45" s="1510" t="s">
        <v>238</v>
      </c>
      <c r="E45" s="110" t="s">
        <v>289</v>
      </c>
      <c r="F45" s="46"/>
      <c r="G45" s="85"/>
      <c r="H45" s="70"/>
      <c r="I45" s="70"/>
      <c r="J45" s="1582" t="s">
        <v>297</v>
      </c>
      <c r="K45" s="114">
        <v>100</v>
      </c>
      <c r="L45" s="110"/>
      <c r="M45" s="127"/>
      <c r="P45" s="147"/>
    </row>
    <row r="46" spans="1:16" ht="13.5" customHeight="1" x14ac:dyDescent="0.2">
      <c r="A46" s="709"/>
      <c r="B46" s="710"/>
      <c r="C46" s="732"/>
      <c r="D46" s="1511"/>
      <c r="E46" s="156" t="s">
        <v>239</v>
      </c>
      <c r="F46" s="22"/>
      <c r="G46" s="69"/>
      <c r="H46" s="362"/>
      <c r="I46" s="157"/>
      <c r="J46" s="1544"/>
      <c r="K46" s="113"/>
      <c r="L46" s="109"/>
      <c r="M46" s="156"/>
    </row>
    <row r="47" spans="1:16" ht="26.25" customHeight="1" x14ac:dyDescent="0.2">
      <c r="A47" s="709"/>
      <c r="B47" s="710"/>
      <c r="C47" s="732"/>
      <c r="D47" s="1557"/>
      <c r="E47" s="779"/>
      <c r="F47" s="47"/>
      <c r="G47" s="68"/>
      <c r="H47" s="310"/>
      <c r="I47" s="71"/>
      <c r="J47" s="487" t="s">
        <v>301</v>
      </c>
      <c r="K47" s="550"/>
      <c r="L47" s="450"/>
      <c r="M47" s="451">
        <v>50</v>
      </c>
    </row>
    <row r="48" spans="1:16" ht="12" customHeight="1" x14ac:dyDescent="0.2">
      <c r="A48" s="709"/>
      <c r="B48" s="710"/>
      <c r="C48" s="51"/>
      <c r="D48" s="1510" t="s">
        <v>102</v>
      </c>
      <c r="E48" s="110" t="s">
        <v>289</v>
      </c>
      <c r="F48" s="46"/>
      <c r="G48" s="69"/>
      <c r="H48" s="157"/>
      <c r="I48" s="157"/>
      <c r="J48" s="1542" t="s">
        <v>115</v>
      </c>
      <c r="K48" s="113">
        <v>70</v>
      </c>
      <c r="L48" s="110">
        <v>100</v>
      </c>
      <c r="M48" s="127"/>
    </row>
    <row r="49" spans="1:16" ht="12" customHeight="1" x14ac:dyDescent="0.2">
      <c r="A49" s="729"/>
      <c r="B49" s="730"/>
      <c r="C49" s="51"/>
      <c r="D49" s="1511"/>
      <c r="E49" s="156" t="s">
        <v>239</v>
      </c>
      <c r="F49" s="22"/>
      <c r="G49" s="69"/>
      <c r="H49" s="157"/>
      <c r="I49" s="157"/>
      <c r="J49" s="1543"/>
      <c r="K49" s="113"/>
      <c r="L49" s="109"/>
      <c r="M49" s="156"/>
    </row>
    <row r="50" spans="1:16" ht="14.25" customHeight="1" x14ac:dyDescent="0.2">
      <c r="A50" s="709"/>
      <c r="B50" s="710"/>
      <c r="C50" s="731"/>
      <c r="D50" s="1557"/>
      <c r="E50" s="633" t="s">
        <v>186</v>
      </c>
      <c r="F50" s="174"/>
      <c r="G50" s="310"/>
      <c r="H50" s="71"/>
      <c r="I50" s="71"/>
      <c r="J50" s="1598"/>
      <c r="K50" s="115"/>
      <c r="L50" s="111"/>
      <c r="M50" s="133"/>
      <c r="O50" s="147"/>
      <c r="P50" s="147"/>
    </row>
    <row r="51" spans="1:16" ht="15" customHeight="1" x14ac:dyDescent="0.2">
      <c r="A51" s="709"/>
      <c r="B51" s="710"/>
      <c r="C51" s="51"/>
      <c r="D51" s="1560" t="s">
        <v>90</v>
      </c>
      <c r="E51" s="804"/>
      <c r="F51" s="22"/>
      <c r="G51" s="85"/>
      <c r="H51" s="70"/>
      <c r="I51" s="70"/>
      <c r="J51" s="231" t="s">
        <v>80</v>
      </c>
      <c r="K51" s="113">
        <v>1</v>
      </c>
      <c r="L51" s="109"/>
      <c r="M51" s="156"/>
    </row>
    <row r="52" spans="1:16" ht="24" customHeight="1" x14ac:dyDescent="0.2">
      <c r="A52" s="709"/>
      <c r="B52" s="710"/>
      <c r="C52" s="731"/>
      <c r="D52" s="1530"/>
      <c r="E52" s="156"/>
      <c r="F52" s="174"/>
      <c r="G52" s="68"/>
      <c r="H52" s="71"/>
      <c r="I52" s="71"/>
      <c r="J52" s="96" t="s">
        <v>93</v>
      </c>
      <c r="K52" s="115"/>
      <c r="L52" s="111">
        <v>40</v>
      </c>
      <c r="M52" s="133">
        <v>80</v>
      </c>
    </row>
    <row r="53" spans="1:16" ht="16.5" customHeight="1" x14ac:dyDescent="0.2">
      <c r="A53" s="709"/>
      <c r="B53" s="710"/>
      <c r="C53" s="731"/>
      <c r="D53" s="1511" t="s">
        <v>211</v>
      </c>
      <c r="E53" s="156" t="s">
        <v>289</v>
      </c>
      <c r="F53" s="22"/>
      <c r="G53" s="69"/>
      <c r="H53" s="157"/>
      <c r="I53" s="157"/>
      <c r="J53" s="1578" t="s">
        <v>212</v>
      </c>
      <c r="K53" s="128"/>
      <c r="L53" s="326">
        <v>50</v>
      </c>
      <c r="M53" s="268">
        <v>100</v>
      </c>
    </row>
    <row r="54" spans="1:16" ht="21.75" customHeight="1" x14ac:dyDescent="0.2">
      <c r="A54" s="709"/>
      <c r="B54" s="710"/>
      <c r="C54" s="731"/>
      <c r="D54" s="1545"/>
      <c r="E54" s="805" t="s">
        <v>186</v>
      </c>
      <c r="F54" s="47"/>
      <c r="G54" s="68"/>
      <c r="H54" s="71"/>
      <c r="I54" s="71"/>
      <c r="J54" s="1579"/>
      <c r="K54" s="254"/>
      <c r="L54" s="327"/>
      <c r="M54" s="284"/>
    </row>
    <row r="55" spans="1:16" ht="18" customHeight="1" x14ac:dyDescent="0.2">
      <c r="A55" s="709"/>
      <c r="B55" s="710"/>
      <c r="C55" s="731"/>
      <c r="D55" s="1511" t="s">
        <v>158</v>
      </c>
      <c r="E55" s="156" t="s">
        <v>239</v>
      </c>
      <c r="F55" s="22"/>
      <c r="G55" s="69"/>
      <c r="H55" s="157"/>
      <c r="I55" s="157"/>
      <c r="J55" s="1578" t="s">
        <v>159</v>
      </c>
      <c r="K55" s="128"/>
      <c r="L55" s="326">
        <v>30</v>
      </c>
      <c r="M55" s="268">
        <v>100</v>
      </c>
    </row>
    <row r="56" spans="1:16" ht="12" customHeight="1" x14ac:dyDescent="0.2">
      <c r="A56" s="709"/>
      <c r="B56" s="710"/>
      <c r="C56" s="731"/>
      <c r="D56" s="1545"/>
      <c r="E56" s="793"/>
      <c r="F56" s="47"/>
      <c r="G56" s="68"/>
      <c r="H56" s="71"/>
      <c r="I56" s="71"/>
      <c r="J56" s="1579"/>
      <c r="K56" s="254"/>
      <c r="L56" s="327"/>
      <c r="M56" s="284"/>
    </row>
    <row r="57" spans="1:16" ht="14.25" customHeight="1" x14ac:dyDescent="0.2">
      <c r="A57" s="709"/>
      <c r="B57" s="710"/>
      <c r="C57" s="732"/>
      <c r="D57" s="1510" t="s">
        <v>137</v>
      </c>
      <c r="E57" s="745"/>
      <c r="F57" s="46"/>
      <c r="G57" s="85"/>
      <c r="H57" s="70"/>
      <c r="I57" s="70"/>
      <c r="J57" s="1582" t="s">
        <v>115</v>
      </c>
      <c r="K57" s="114">
        <v>100</v>
      </c>
      <c r="L57" s="110"/>
      <c r="M57" s="127"/>
      <c r="O57" s="147"/>
    </row>
    <row r="58" spans="1:16" ht="12" customHeight="1" x14ac:dyDescent="0.2">
      <c r="A58" s="709"/>
      <c r="B58" s="710"/>
      <c r="C58" s="732"/>
      <c r="D58" s="1557"/>
      <c r="E58" s="793"/>
      <c r="F58" s="47"/>
      <c r="G58" s="68"/>
      <c r="H58" s="310"/>
      <c r="I58" s="71"/>
      <c r="J58" s="1513"/>
      <c r="K58" s="115"/>
      <c r="L58" s="111"/>
      <c r="M58" s="133"/>
    </row>
    <row r="59" spans="1:16" ht="12.75" customHeight="1" x14ac:dyDescent="0.2">
      <c r="A59" s="709"/>
      <c r="B59" s="710"/>
      <c r="C59" s="732"/>
      <c r="D59" s="1510" t="s">
        <v>142</v>
      </c>
      <c r="E59" s="745"/>
      <c r="F59" s="46"/>
      <c r="G59" s="85"/>
      <c r="H59" s="70"/>
      <c r="I59" s="70"/>
      <c r="J59" s="231" t="s">
        <v>80</v>
      </c>
      <c r="K59" s="114">
        <v>1</v>
      </c>
      <c r="L59" s="110"/>
      <c r="M59" s="127"/>
    </row>
    <row r="60" spans="1:16" ht="15.75" customHeight="1" x14ac:dyDescent="0.2">
      <c r="A60" s="709"/>
      <c r="B60" s="710"/>
      <c r="C60" s="732"/>
      <c r="D60" s="1557"/>
      <c r="E60" s="794"/>
      <c r="F60" s="47"/>
      <c r="G60" s="68"/>
      <c r="H60" s="71"/>
      <c r="I60" s="71"/>
      <c r="J60" s="96"/>
      <c r="K60" s="115"/>
      <c r="L60" s="111"/>
      <c r="M60" s="133"/>
    </row>
    <row r="61" spans="1:16" ht="12.75" customHeight="1" x14ac:dyDescent="0.2">
      <c r="A61" s="709"/>
      <c r="B61" s="710"/>
      <c r="C61" s="732"/>
      <c r="D61" s="1596" t="s">
        <v>296</v>
      </c>
      <c r="E61" s="1597"/>
      <c r="F61" s="780"/>
      <c r="G61" s="372"/>
      <c r="H61" s="372"/>
      <c r="I61" s="372"/>
      <c r="J61" s="781"/>
      <c r="K61" s="257"/>
      <c r="L61" s="257"/>
      <c r="M61" s="782"/>
    </row>
    <row r="62" spans="1:16" ht="16.5" customHeight="1" x14ac:dyDescent="0.2">
      <c r="A62" s="709"/>
      <c r="B62" s="710"/>
      <c r="C62" s="731"/>
      <c r="D62" s="1511" t="s">
        <v>87</v>
      </c>
      <c r="E62" s="348"/>
      <c r="F62" s="22"/>
      <c r="G62" s="69"/>
      <c r="H62" s="157"/>
      <c r="I62" s="157"/>
      <c r="J62" s="783" t="s">
        <v>146</v>
      </c>
      <c r="K62" s="784">
        <v>3.9</v>
      </c>
      <c r="L62" s="784">
        <v>3.9</v>
      </c>
      <c r="M62" s="785">
        <v>3.9</v>
      </c>
    </row>
    <row r="63" spans="1:16" ht="16.5" customHeight="1" x14ac:dyDescent="0.2">
      <c r="A63" s="709"/>
      <c r="B63" s="710"/>
      <c r="C63" s="731"/>
      <c r="D63" s="1511"/>
      <c r="E63" s="348"/>
      <c r="F63" s="22"/>
      <c r="G63" s="69"/>
      <c r="H63" s="157"/>
      <c r="I63" s="157"/>
      <c r="J63" s="740" t="s">
        <v>185</v>
      </c>
      <c r="K63" s="252">
        <v>357</v>
      </c>
      <c r="L63" s="252">
        <v>357</v>
      </c>
      <c r="M63" s="253">
        <v>357</v>
      </c>
    </row>
    <row r="64" spans="1:16" ht="15" customHeight="1" x14ac:dyDescent="0.2">
      <c r="A64" s="1514"/>
      <c r="B64" s="1515"/>
      <c r="C64" s="1556"/>
      <c r="D64" s="1510" t="s">
        <v>29</v>
      </c>
      <c r="E64" s="742" t="s">
        <v>289</v>
      </c>
      <c r="F64" s="340"/>
      <c r="G64" s="85"/>
      <c r="H64" s="70"/>
      <c r="I64" s="70"/>
      <c r="J64" s="744" t="s">
        <v>31</v>
      </c>
      <c r="K64" s="261">
        <v>5</v>
      </c>
      <c r="L64" s="93">
        <v>5</v>
      </c>
      <c r="M64" s="125">
        <v>5</v>
      </c>
    </row>
    <row r="65" spans="1:13" ht="16.5" customHeight="1" x14ac:dyDescent="0.2">
      <c r="A65" s="1514"/>
      <c r="B65" s="1515"/>
      <c r="C65" s="1556"/>
      <c r="D65" s="1511"/>
      <c r="E65" s="806"/>
      <c r="F65" s="746"/>
      <c r="G65" s="69"/>
      <c r="H65" s="157"/>
      <c r="I65" s="157"/>
      <c r="J65" s="741" t="s">
        <v>70</v>
      </c>
      <c r="K65" s="351">
        <v>3</v>
      </c>
      <c r="L65" s="278">
        <v>6</v>
      </c>
      <c r="M65" s="290">
        <v>6</v>
      </c>
    </row>
    <row r="66" spans="1:13" ht="27" customHeight="1" x14ac:dyDescent="0.2">
      <c r="A66" s="1514"/>
      <c r="B66" s="1515"/>
      <c r="C66" s="1556"/>
      <c r="D66" s="1511"/>
      <c r="E66" s="806"/>
      <c r="F66" s="746"/>
      <c r="G66" s="69"/>
      <c r="H66" s="157"/>
      <c r="I66" s="157"/>
      <c r="J66" s="29" t="s">
        <v>302</v>
      </c>
      <c r="K66" s="92">
        <v>100</v>
      </c>
      <c r="L66" s="92"/>
      <c r="M66" s="279"/>
    </row>
    <row r="67" spans="1:13" ht="16.5" customHeight="1" x14ac:dyDescent="0.2">
      <c r="A67" s="1514"/>
      <c r="B67" s="1515"/>
      <c r="C67" s="1556"/>
      <c r="D67" s="1511"/>
      <c r="E67" s="806"/>
      <c r="F67" s="746"/>
      <c r="G67" s="69"/>
      <c r="H67" s="157"/>
      <c r="I67" s="157"/>
      <c r="J67" s="29" t="s">
        <v>160</v>
      </c>
      <c r="K67" s="280"/>
      <c r="L67" s="387">
        <v>3</v>
      </c>
      <c r="M67" s="293"/>
    </row>
    <row r="68" spans="1:13" ht="25.5" customHeight="1" x14ac:dyDescent="0.2">
      <c r="A68" s="1514"/>
      <c r="B68" s="1515"/>
      <c r="C68" s="1556"/>
      <c r="D68" s="1511"/>
      <c r="E68" s="806"/>
      <c r="F68" s="431"/>
      <c r="G68" s="68"/>
      <c r="H68" s="432"/>
      <c r="I68" s="71"/>
      <c r="J68" s="807" t="s">
        <v>203</v>
      </c>
      <c r="K68" s="488">
        <v>1</v>
      </c>
      <c r="L68" s="808"/>
      <c r="M68" s="809"/>
    </row>
    <row r="69" spans="1:13" ht="15.75" customHeight="1" x14ac:dyDescent="0.2">
      <c r="A69" s="709"/>
      <c r="B69" s="710"/>
      <c r="C69" s="731"/>
      <c r="D69" s="1510" t="s">
        <v>30</v>
      </c>
      <c r="E69" s="1584"/>
      <c r="F69" s="340"/>
      <c r="G69" s="75"/>
      <c r="H69" s="70"/>
      <c r="I69" s="70"/>
      <c r="J69" s="810" t="s">
        <v>127</v>
      </c>
      <c r="K69" s="93"/>
      <c r="L69" s="93"/>
      <c r="M69" s="125"/>
    </row>
    <row r="70" spans="1:13" ht="29.25" customHeight="1" x14ac:dyDescent="0.2">
      <c r="A70" s="709"/>
      <c r="B70" s="710"/>
      <c r="C70" s="731"/>
      <c r="D70" s="1534"/>
      <c r="E70" s="1587"/>
      <c r="F70" s="746"/>
      <c r="G70" s="69"/>
      <c r="H70" s="157"/>
      <c r="I70" s="157"/>
      <c r="J70" s="771" t="s">
        <v>128</v>
      </c>
      <c r="K70" s="278">
        <v>44</v>
      </c>
      <c r="L70" s="278">
        <v>44</v>
      </c>
      <c r="M70" s="290">
        <v>44</v>
      </c>
    </row>
    <row r="71" spans="1:13" ht="25.5" customHeight="1" x14ac:dyDescent="0.2">
      <c r="A71" s="709"/>
      <c r="B71" s="710"/>
      <c r="C71" s="731"/>
      <c r="D71" s="1534"/>
      <c r="E71" s="1587"/>
      <c r="F71" s="746"/>
      <c r="G71" s="69"/>
      <c r="H71" s="157"/>
      <c r="I71" s="157"/>
      <c r="J71" s="726" t="s">
        <v>111</v>
      </c>
      <c r="K71" s="278">
        <v>49</v>
      </c>
      <c r="L71" s="278">
        <v>49</v>
      </c>
      <c r="M71" s="290">
        <v>49</v>
      </c>
    </row>
    <row r="72" spans="1:13" ht="15" customHeight="1" x14ac:dyDescent="0.2">
      <c r="A72" s="709"/>
      <c r="B72" s="710"/>
      <c r="C72" s="731"/>
      <c r="D72" s="1534"/>
      <c r="E72" s="1587"/>
      <c r="F72" s="746"/>
      <c r="G72" s="69"/>
      <c r="H72" s="157"/>
      <c r="I72" s="157"/>
      <c r="J72" s="347" t="s">
        <v>129</v>
      </c>
      <c r="K72" s="263"/>
      <c r="L72" s="263"/>
      <c r="M72" s="201"/>
    </row>
    <row r="73" spans="1:13" ht="13.5" customHeight="1" x14ac:dyDescent="0.2">
      <c r="A73" s="709"/>
      <c r="B73" s="710"/>
      <c r="C73" s="731"/>
      <c r="D73" s="121"/>
      <c r="E73" s="1587"/>
      <c r="F73" s="746"/>
      <c r="G73" s="69"/>
      <c r="H73" s="157"/>
      <c r="I73" s="157"/>
      <c r="J73" s="743" t="s">
        <v>84</v>
      </c>
      <c r="K73" s="92">
        <v>58</v>
      </c>
      <c r="L73" s="92">
        <v>58</v>
      </c>
      <c r="M73" s="279">
        <v>58</v>
      </c>
    </row>
    <row r="74" spans="1:13" ht="13.5" customHeight="1" x14ac:dyDescent="0.2">
      <c r="A74" s="709"/>
      <c r="B74" s="710"/>
      <c r="C74" s="731"/>
      <c r="D74" s="121"/>
      <c r="E74" s="1587"/>
      <c r="F74" s="746"/>
      <c r="G74" s="69"/>
      <c r="H74" s="157"/>
      <c r="I74" s="157"/>
      <c r="J74" s="738" t="s">
        <v>32</v>
      </c>
      <c r="K74" s="155" t="s">
        <v>213</v>
      </c>
      <c r="L74" s="155" t="s">
        <v>213</v>
      </c>
      <c r="M74" s="202" t="s">
        <v>213</v>
      </c>
    </row>
    <row r="75" spans="1:13" ht="13.5" customHeight="1" x14ac:dyDescent="0.2">
      <c r="A75" s="709"/>
      <c r="B75" s="710"/>
      <c r="C75" s="731"/>
      <c r="D75" s="121"/>
      <c r="E75" s="1587"/>
      <c r="F75" s="746"/>
      <c r="G75" s="69"/>
      <c r="H75" s="157"/>
      <c r="I75" s="157"/>
      <c r="J75" s="738" t="s">
        <v>69</v>
      </c>
      <c r="K75" s="155" t="s">
        <v>214</v>
      </c>
      <c r="L75" s="155" t="s">
        <v>214</v>
      </c>
      <c r="M75" s="202" t="s">
        <v>214</v>
      </c>
    </row>
    <row r="76" spans="1:13" ht="13.5" customHeight="1" x14ac:dyDescent="0.2">
      <c r="A76" s="709"/>
      <c r="B76" s="710"/>
      <c r="C76" s="731"/>
      <c r="D76" s="121"/>
      <c r="E76" s="1587"/>
      <c r="F76" s="746"/>
      <c r="G76" s="69"/>
      <c r="H76" s="157"/>
      <c r="I76" s="157"/>
      <c r="J76" s="738" t="s">
        <v>161</v>
      </c>
      <c r="K76" s="155" t="s">
        <v>215</v>
      </c>
      <c r="L76" s="155" t="s">
        <v>215</v>
      </c>
      <c r="M76" s="202" t="s">
        <v>215</v>
      </c>
    </row>
    <row r="77" spans="1:13" ht="13.5" customHeight="1" x14ac:dyDescent="0.2">
      <c r="A77" s="709"/>
      <c r="B77" s="710"/>
      <c r="C77" s="731"/>
      <c r="D77" s="121"/>
      <c r="E77" s="1587"/>
      <c r="F77" s="746"/>
      <c r="G77" s="69"/>
      <c r="H77" s="157"/>
      <c r="I77" s="157"/>
      <c r="J77" s="531" t="s">
        <v>153</v>
      </c>
      <c r="K77" s="155" t="s">
        <v>150</v>
      </c>
      <c r="L77" s="155" t="s">
        <v>150</v>
      </c>
      <c r="M77" s="202" t="s">
        <v>150</v>
      </c>
    </row>
    <row r="78" spans="1:13" ht="13.5" customHeight="1" x14ac:dyDescent="0.2">
      <c r="A78" s="709"/>
      <c r="B78" s="710"/>
      <c r="C78" s="731"/>
      <c r="D78" s="121"/>
      <c r="E78" s="1587"/>
      <c r="F78" s="746"/>
      <c r="G78" s="69"/>
      <c r="H78" s="157"/>
      <c r="I78" s="157"/>
      <c r="J78" s="738" t="s">
        <v>162</v>
      </c>
      <c r="K78" s="155" t="s">
        <v>163</v>
      </c>
      <c r="L78" s="155" t="s">
        <v>163</v>
      </c>
      <c r="M78" s="202" t="s">
        <v>163</v>
      </c>
    </row>
    <row r="79" spans="1:13" ht="14.25" customHeight="1" x14ac:dyDescent="0.2">
      <c r="A79" s="709"/>
      <c r="B79" s="710"/>
      <c r="C79" s="731"/>
      <c r="D79" s="121"/>
      <c r="E79" s="1587"/>
      <c r="F79" s="746"/>
      <c r="G79" s="69"/>
      <c r="H79" s="157"/>
      <c r="I79" s="157"/>
      <c r="J79" s="347" t="s">
        <v>130</v>
      </c>
      <c r="K79" s="263"/>
      <c r="L79" s="263"/>
      <c r="M79" s="201"/>
    </row>
    <row r="80" spans="1:13" ht="12" customHeight="1" x14ac:dyDescent="0.2">
      <c r="A80" s="709"/>
      <c r="B80" s="710"/>
      <c r="C80" s="731"/>
      <c r="D80" s="121"/>
      <c r="E80" s="1587"/>
      <c r="F80" s="746"/>
      <c r="G80" s="69"/>
      <c r="H80" s="157"/>
      <c r="I80" s="157"/>
      <c r="J80" s="737" t="s">
        <v>113</v>
      </c>
      <c r="K80" s="225">
        <v>10</v>
      </c>
      <c r="L80" s="225">
        <v>10</v>
      </c>
      <c r="M80" s="204">
        <v>10</v>
      </c>
    </row>
    <row r="81" spans="1:19" ht="13.5" customHeight="1" x14ac:dyDescent="0.2">
      <c r="A81" s="709"/>
      <c r="B81" s="710"/>
      <c r="C81" s="731"/>
      <c r="D81" s="121"/>
      <c r="E81" s="1587"/>
      <c r="F81" s="746"/>
      <c r="G81" s="69"/>
      <c r="H81" s="157"/>
      <c r="I81" s="157"/>
      <c r="J81" s="366" t="s">
        <v>112</v>
      </c>
      <c r="K81" s="178" t="s">
        <v>103</v>
      </c>
      <c r="L81" s="178" t="s">
        <v>103</v>
      </c>
      <c r="M81" s="120" t="s">
        <v>103</v>
      </c>
    </row>
    <row r="82" spans="1:19" ht="15" customHeight="1" x14ac:dyDescent="0.2">
      <c r="A82" s="709"/>
      <c r="B82" s="710"/>
      <c r="C82" s="731"/>
      <c r="D82" s="121"/>
      <c r="E82" s="1587"/>
      <c r="F82" s="746"/>
      <c r="G82" s="69"/>
      <c r="H82" s="157"/>
      <c r="I82" s="157"/>
      <c r="J82" s="203" t="s">
        <v>131</v>
      </c>
      <c r="K82" s="225"/>
      <c r="L82" s="225"/>
      <c r="M82" s="204"/>
    </row>
    <row r="83" spans="1:19" ht="25.5" customHeight="1" x14ac:dyDescent="0.2">
      <c r="A83" s="709"/>
      <c r="B83" s="710"/>
      <c r="C83" s="731"/>
      <c r="D83" s="121"/>
      <c r="E83" s="1587"/>
      <c r="F83" s="746"/>
      <c r="G83" s="69"/>
      <c r="H83" s="157"/>
      <c r="I83" s="157"/>
      <c r="J83" s="366" t="s">
        <v>194</v>
      </c>
      <c r="K83" s="662">
        <v>180</v>
      </c>
      <c r="L83" s="662">
        <v>150</v>
      </c>
      <c r="M83" s="664">
        <v>150</v>
      </c>
    </row>
    <row r="84" spans="1:19" ht="27.75" customHeight="1" x14ac:dyDescent="0.2">
      <c r="A84" s="709"/>
      <c r="B84" s="710"/>
      <c r="C84" s="731"/>
      <c r="D84" s="121"/>
      <c r="E84" s="1587"/>
      <c r="F84" s="746"/>
      <c r="G84" s="69"/>
      <c r="H84" s="157"/>
      <c r="I84" s="157"/>
      <c r="J84" s="36" t="s">
        <v>195</v>
      </c>
      <c r="K84" s="359">
        <v>0.7</v>
      </c>
      <c r="L84" s="359">
        <v>0.6</v>
      </c>
      <c r="M84" s="360">
        <v>0.6</v>
      </c>
    </row>
    <row r="85" spans="1:19" ht="25.5" customHeight="1" x14ac:dyDescent="0.2">
      <c r="A85" s="709"/>
      <c r="B85" s="710"/>
      <c r="C85" s="731"/>
      <c r="D85" s="122"/>
      <c r="E85" s="1585"/>
      <c r="F85" s="174"/>
      <c r="G85" s="68"/>
      <c r="H85" s="71"/>
      <c r="I85" s="71"/>
      <c r="J85" s="139" t="s">
        <v>143</v>
      </c>
      <c r="K85" s="478">
        <v>1</v>
      </c>
      <c r="L85" s="478" t="s">
        <v>216</v>
      </c>
      <c r="M85" s="811"/>
    </row>
    <row r="86" spans="1:19" ht="14.25" customHeight="1" x14ac:dyDescent="0.2">
      <c r="A86" s="1514"/>
      <c r="B86" s="1564"/>
      <c r="C86" s="1556"/>
      <c r="D86" s="1510" t="s">
        <v>198</v>
      </c>
      <c r="E86" s="1558"/>
      <c r="F86" s="598"/>
      <c r="G86" s="75"/>
      <c r="H86" s="75"/>
      <c r="I86" s="75"/>
      <c r="J86" s="744" t="s">
        <v>97</v>
      </c>
      <c r="K86" s="261">
        <v>154</v>
      </c>
      <c r="L86" s="93">
        <v>154</v>
      </c>
      <c r="M86" s="125">
        <v>154</v>
      </c>
    </row>
    <row r="87" spans="1:19" ht="16.5" customHeight="1" x14ac:dyDescent="0.2">
      <c r="A87" s="1514"/>
      <c r="B87" s="1564"/>
      <c r="C87" s="1556"/>
      <c r="D87" s="1557"/>
      <c r="E87" s="1559"/>
      <c r="F87" s="242"/>
      <c r="G87" s="71"/>
      <c r="H87" s="71"/>
      <c r="I87" s="71"/>
      <c r="J87" s="599" t="s">
        <v>204</v>
      </c>
      <c r="K87" s="256">
        <v>1</v>
      </c>
      <c r="L87" s="94"/>
      <c r="M87" s="124"/>
    </row>
    <row r="88" spans="1:19" ht="15.75" customHeight="1" x14ac:dyDescent="0.2">
      <c r="A88" s="1514"/>
      <c r="B88" s="1564"/>
      <c r="C88" s="1556"/>
      <c r="D88" s="1511" t="s">
        <v>182</v>
      </c>
      <c r="E88" s="1584"/>
      <c r="F88" s="598"/>
      <c r="G88" s="70"/>
      <c r="H88" s="70"/>
      <c r="I88" s="70"/>
      <c r="J88" s="1582" t="s">
        <v>183</v>
      </c>
      <c r="K88" s="261">
        <v>2</v>
      </c>
      <c r="L88" s="93"/>
      <c r="M88" s="125"/>
    </row>
    <row r="89" spans="1:19" ht="24" customHeight="1" x14ac:dyDescent="0.2">
      <c r="A89" s="1514"/>
      <c r="B89" s="1564"/>
      <c r="C89" s="1556"/>
      <c r="D89" s="1511"/>
      <c r="E89" s="1585"/>
      <c r="F89" s="242"/>
      <c r="G89" s="71"/>
      <c r="H89" s="71"/>
      <c r="I89" s="71"/>
      <c r="J89" s="1583"/>
      <c r="K89" s="256"/>
      <c r="L89" s="94"/>
      <c r="M89" s="124"/>
    </row>
    <row r="90" spans="1:19" ht="13.5" customHeight="1" x14ac:dyDescent="0.2">
      <c r="A90" s="709"/>
      <c r="B90" s="711"/>
      <c r="C90" s="731"/>
      <c r="D90" s="1510" t="s">
        <v>156</v>
      </c>
      <c r="E90" s="805" t="s">
        <v>186</v>
      </c>
      <c r="F90" s="340"/>
      <c r="G90" s="70"/>
      <c r="H90" s="70"/>
      <c r="I90" s="70"/>
      <c r="J90" s="724" t="s">
        <v>80</v>
      </c>
      <c r="K90" s="93"/>
      <c r="L90" s="93">
        <v>1</v>
      </c>
      <c r="M90" s="125"/>
    </row>
    <row r="91" spans="1:19" ht="14.25" customHeight="1" x14ac:dyDescent="0.2">
      <c r="A91" s="709"/>
      <c r="B91" s="711"/>
      <c r="C91" s="731"/>
      <c r="D91" s="1511"/>
      <c r="E91" s="805" t="s">
        <v>289</v>
      </c>
      <c r="F91" s="746"/>
      <c r="G91" s="157"/>
      <c r="H91" s="157"/>
      <c r="I91" s="157"/>
      <c r="J91" s="737" t="s">
        <v>157</v>
      </c>
      <c r="K91" s="92"/>
      <c r="L91" s="92"/>
      <c r="M91" s="279">
        <v>1</v>
      </c>
    </row>
    <row r="92" spans="1:19" ht="12" customHeight="1" x14ac:dyDescent="0.2">
      <c r="A92" s="709"/>
      <c r="B92" s="711"/>
      <c r="C92" s="731"/>
      <c r="D92" s="1557"/>
      <c r="E92" s="815"/>
      <c r="F92" s="174"/>
      <c r="G92" s="71"/>
      <c r="H92" s="71"/>
      <c r="I92" s="71"/>
      <c r="J92" s="725"/>
      <c r="K92" s="94"/>
      <c r="L92" s="94"/>
      <c r="M92" s="124"/>
    </row>
    <row r="93" spans="1:19" ht="14.25" customHeight="1" x14ac:dyDescent="0.2">
      <c r="A93" s="1514"/>
      <c r="B93" s="1564"/>
      <c r="C93" s="1556"/>
      <c r="D93" s="1511" t="s">
        <v>292</v>
      </c>
      <c r="E93" s="1558"/>
      <c r="F93" s="598"/>
      <c r="G93" s="75"/>
      <c r="H93" s="75"/>
      <c r="I93" s="75"/>
      <c r="J93" s="1582" t="s">
        <v>293</v>
      </c>
      <c r="K93" s="261">
        <v>100</v>
      </c>
      <c r="L93" s="93"/>
      <c r="M93" s="125"/>
    </row>
    <row r="94" spans="1:19" ht="16.5" customHeight="1" x14ac:dyDescent="0.2">
      <c r="A94" s="1514"/>
      <c r="B94" s="1564"/>
      <c r="C94" s="1556"/>
      <c r="D94" s="1511"/>
      <c r="E94" s="1559"/>
      <c r="F94" s="242"/>
      <c r="G94" s="71"/>
      <c r="H94" s="71"/>
      <c r="I94" s="71"/>
      <c r="J94" s="1586"/>
      <c r="K94" s="256"/>
      <c r="L94" s="94"/>
      <c r="M94" s="124"/>
    </row>
    <row r="95" spans="1:19" ht="13.5" customHeight="1" x14ac:dyDescent="0.2">
      <c r="A95" s="709"/>
      <c r="B95" s="711"/>
      <c r="C95" s="731"/>
      <c r="D95" s="1580" t="s">
        <v>49</v>
      </c>
      <c r="E95" s="1581"/>
      <c r="F95" s="1581"/>
      <c r="G95" s="786"/>
      <c r="H95" s="787"/>
      <c r="I95" s="788"/>
      <c r="J95" s="789"/>
      <c r="K95" s="790"/>
      <c r="L95" s="790"/>
      <c r="M95" s="791"/>
      <c r="O95" s="147"/>
      <c r="P95" s="147"/>
      <c r="Q95" s="147"/>
      <c r="R95" s="147"/>
      <c r="S95" s="147"/>
    </row>
    <row r="96" spans="1:19" ht="27" customHeight="1" x14ac:dyDescent="0.2">
      <c r="A96" s="709"/>
      <c r="B96" s="711"/>
      <c r="C96" s="731"/>
      <c r="D96" s="1510" t="s">
        <v>91</v>
      </c>
      <c r="E96" s="361"/>
      <c r="F96" s="340"/>
      <c r="G96" s="100"/>
      <c r="H96" s="100"/>
      <c r="I96" s="100"/>
      <c r="J96" s="1578" t="s">
        <v>304</v>
      </c>
      <c r="K96" s="128">
        <v>1</v>
      </c>
      <c r="L96" s="326">
        <v>1</v>
      </c>
      <c r="M96" s="268">
        <v>1</v>
      </c>
    </row>
    <row r="97" spans="1:13" ht="11.25" customHeight="1" x14ac:dyDescent="0.2">
      <c r="A97" s="709"/>
      <c r="B97" s="711"/>
      <c r="C97" s="732"/>
      <c r="D97" s="1557"/>
      <c r="E97" s="728"/>
      <c r="F97" s="174"/>
      <c r="G97" s="99"/>
      <c r="H97" s="99"/>
      <c r="I97" s="99"/>
      <c r="J97" s="1579"/>
      <c r="K97" s="55"/>
      <c r="L97" s="94"/>
      <c r="M97" s="124"/>
    </row>
    <row r="98" spans="1:13" ht="12.75" customHeight="1" x14ac:dyDescent="0.2">
      <c r="A98" s="709"/>
      <c r="B98" s="711"/>
      <c r="C98" s="732"/>
      <c r="D98" s="1510" t="s">
        <v>72</v>
      </c>
      <c r="E98" s="818" t="s">
        <v>289</v>
      </c>
      <c r="F98" s="340"/>
      <c r="G98" s="101"/>
      <c r="H98" s="101"/>
      <c r="I98" s="101"/>
      <c r="J98" s="813" t="s">
        <v>95</v>
      </c>
      <c r="K98" s="206">
        <v>22.5</v>
      </c>
      <c r="L98" s="369">
        <v>22.5</v>
      </c>
      <c r="M98" s="349">
        <v>22.5</v>
      </c>
    </row>
    <row r="99" spans="1:13" ht="12.75" customHeight="1" x14ac:dyDescent="0.2">
      <c r="A99" s="709"/>
      <c r="B99" s="711"/>
      <c r="C99" s="792"/>
      <c r="D99" s="1511"/>
      <c r="E99" s="812" t="s">
        <v>186</v>
      </c>
      <c r="F99" s="746"/>
      <c r="G99" s="334"/>
      <c r="H99" s="334"/>
      <c r="I99" s="334"/>
      <c r="J99" s="814" t="s">
        <v>96</v>
      </c>
      <c r="K99" s="207">
        <v>108</v>
      </c>
      <c r="L99" s="389">
        <v>108</v>
      </c>
      <c r="M99" s="265">
        <v>108</v>
      </c>
    </row>
    <row r="100" spans="1:13" ht="12.75" customHeight="1" x14ac:dyDescent="0.2">
      <c r="A100" s="709"/>
      <c r="B100" s="710"/>
      <c r="C100" s="792"/>
      <c r="D100" s="1511"/>
      <c r="E100" s="817"/>
      <c r="F100" s="746"/>
      <c r="G100" s="334"/>
      <c r="H100" s="334"/>
      <c r="I100" s="334"/>
      <c r="J100" s="438" t="s">
        <v>94</v>
      </c>
      <c r="K100" s="209">
        <v>5</v>
      </c>
      <c r="L100" s="390">
        <v>5</v>
      </c>
      <c r="M100" s="288">
        <v>5</v>
      </c>
    </row>
    <row r="101" spans="1:13" ht="15" customHeight="1" x14ac:dyDescent="0.2">
      <c r="A101" s="709"/>
      <c r="B101" s="711"/>
      <c r="C101" s="792"/>
      <c r="D101" s="1511"/>
      <c r="E101" s="816"/>
      <c r="F101" s="746"/>
      <c r="G101" s="334"/>
      <c r="H101" s="334"/>
      <c r="I101" s="334"/>
      <c r="J101" s="231" t="s">
        <v>133</v>
      </c>
      <c r="K101" s="208" t="s">
        <v>224</v>
      </c>
      <c r="L101" s="208" t="s">
        <v>224</v>
      </c>
      <c r="M101" s="269" t="s">
        <v>224</v>
      </c>
    </row>
    <row r="102" spans="1:13" ht="15.75" customHeight="1" x14ac:dyDescent="0.2">
      <c r="A102" s="709"/>
      <c r="B102" s="711"/>
      <c r="C102" s="792"/>
      <c r="D102" s="1511"/>
      <c r="E102" s="816"/>
      <c r="F102" s="746"/>
      <c r="G102" s="334"/>
      <c r="H102" s="334"/>
      <c r="I102" s="334"/>
      <c r="J102" s="438" t="s">
        <v>132</v>
      </c>
      <c r="K102" s="209" t="s">
        <v>125</v>
      </c>
      <c r="L102" s="390" t="s">
        <v>125</v>
      </c>
      <c r="M102" s="288" t="s">
        <v>125</v>
      </c>
    </row>
    <row r="103" spans="1:13" ht="15" customHeight="1" x14ac:dyDescent="0.2">
      <c r="A103" s="709"/>
      <c r="B103" s="711"/>
      <c r="C103" s="792"/>
      <c r="D103" s="1511"/>
      <c r="E103" s="816"/>
      <c r="F103" s="746"/>
      <c r="G103" s="334"/>
      <c r="H103" s="334"/>
      <c r="I103" s="334"/>
      <c r="J103" s="1575" t="s">
        <v>305</v>
      </c>
      <c r="K103" s="30">
        <v>1</v>
      </c>
      <c r="L103" s="155">
        <v>1</v>
      </c>
      <c r="M103" s="202">
        <v>1</v>
      </c>
    </row>
    <row r="104" spans="1:13" ht="12.75" customHeight="1" x14ac:dyDescent="0.2">
      <c r="A104" s="709"/>
      <c r="B104" s="711"/>
      <c r="C104" s="792"/>
      <c r="D104" s="230"/>
      <c r="E104" s="816"/>
      <c r="F104" s="746"/>
      <c r="G104" s="334"/>
      <c r="H104" s="334"/>
      <c r="I104" s="334"/>
      <c r="J104" s="1575"/>
      <c r="K104" s="175"/>
      <c r="L104" s="358"/>
      <c r="M104" s="264"/>
    </row>
    <row r="105" spans="1:13" ht="29.25" customHeight="1" x14ac:dyDescent="0.2">
      <c r="A105" s="709"/>
      <c r="B105" s="711"/>
      <c r="C105" s="792"/>
      <c r="D105" s="325" t="s">
        <v>176</v>
      </c>
      <c r="E105" s="819" t="s">
        <v>239</v>
      </c>
      <c r="F105" s="129"/>
      <c r="G105" s="820"/>
      <c r="H105" s="820"/>
      <c r="I105" s="820"/>
      <c r="J105" s="821" t="s">
        <v>164</v>
      </c>
      <c r="K105" s="217">
        <v>1</v>
      </c>
      <c r="L105" s="367"/>
      <c r="M105" s="822"/>
    </row>
    <row r="106" spans="1:13" ht="30" customHeight="1" x14ac:dyDescent="0.2">
      <c r="A106" s="709"/>
      <c r="B106" s="711"/>
      <c r="C106" s="792"/>
      <c r="D106" s="1511"/>
      <c r="E106" s="350"/>
      <c r="F106" s="746"/>
      <c r="G106" s="334"/>
      <c r="H106" s="334"/>
      <c r="I106" s="334"/>
      <c r="J106" s="1575" t="s">
        <v>348</v>
      </c>
      <c r="K106" s="30" t="s">
        <v>346</v>
      </c>
      <c r="L106" s="155" t="s">
        <v>26</v>
      </c>
      <c r="M106" s="202" t="s">
        <v>251</v>
      </c>
    </row>
    <row r="107" spans="1:13" ht="37.5" customHeight="1" x14ac:dyDescent="0.2">
      <c r="A107" s="709"/>
      <c r="B107" s="711"/>
      <c r="C107" s="792"/>
      <c r="D107" s="1570"/>
      <c r="E107" s="727"/>
      <c r="F107" s="746"/>
      <c r="G107" s="334"/>
      <c r="H107" s="334"/>
      <c r="I107" s="334"/>
      <c r="J107" s="1525"/>
      <c r="K107" s="652"/>
      <c r="L107" s="278"/>
      <c r="M107" s="290"/>
    </row>
    <row r="108" spans="1:13" ht="28.5" customHeight="1" x14ac:dyDescent="0.2">
      <c r="A108" s="709"/>
      <c r="B108" s="711"/>
      <c r="C108" s="792"/>
      <c r="D108" s="735"/>
      <c r="E108" s="728"/>
      <c r="F108" s="174"/>
      <c r="G108" s="99"/>
      <c r="H108" s="99"/>
      <c r="I108" s="99"/>
      <c r="J108" s="139" t="s">
        <v>386</v>
      </c>
      <c r="K108" s="256">
        <v>100</v>
      </c>
      <c r="L108" s="94"/>
      <c r="M108" s="124"/>
    </row>
    <row r="109" spans="1:13" ht="15.75" customHeight="1" x14ac:dyDescent="0.2">
      <c r="A109" s="1514"/>
      <c r="B109" s="1515"/>
      <c r="C109" s="792"/>
      <c r="D109" s="1510" t="s">
        <v>151</v>
      </c>
      <c r="E109" s="1576"/>
      <c r="F109" s="340"/>
      <c r="G109" s="100"/>
      <c r="H109" s="334"/>
      <c r="I109" s="334"/>
      <c r="J109" s="733" t="s">
        <v>106</v>
      </c>
      <c r="K109" s="365">
        <v>2</v>
      </c>
      <c r="L109" s="92">
        <v>2</v>
      </c>
      <c r="M109" s="279">
        <v>2</v>
      </c>
    </row>
    <row r="110" spans="1:13" ht="21.75" customHeight="1" x14ac:dyDescent="0.2">
      <c r="A110" s="1514"/>
      <c r="B110" s="1515"/>
      <c r="C110" s="792"/>
      <c r="D110" s="1557"/>
      <c r="E110" s="1577"/>
      <c r="F110" s="174"/>
      <c r="G110" s="99"/>
      <c r="H110" s="334"/>
      <c r="I110" s="334"/>
      <c r="J110" s="733" t="s">
        <v>96</v>
      </c>
      <c r="K110" s="365">
        <v>5</v>
      </c>
      <c r="L110" s="92">
        <v>5</v>
      </c>
      <c r="M110" s="279">
        <v>5</v>
      </c>
    </row>
    <row r="111" spans="1:13" ht="15" customHeight="1" x14ac:dyDescent="0.2">
      <c r="A111" s="709"/>
      <c r="B111" s="711"/>
      <c r="C111" s="792"/>
      <c r="D111" s="1511" t="s">
        <v>57</v>
      </c>
      <c r="E111" s="727"/>
      <c r="F111" s="746"/>
      <c r="G111" s="334"/>
      <c r="H111" s="100"/>
      <c r="I111" s="100"/>
      <c r="J111" s="744" t="s">
        <v>95</v>
      </c>
      <c r="K111" s="378">
        <v>2</v>
      </c>
      <c r="L111" s="93">
        <v>2</v>
      </c>
      <c r="M111" s="125">
        <v>2</v>
      </c>
    </row>
    <row r="112" spans="1:13" ht="10.5" customHeight="1" x14ac:dyDescent="0.2">
      <c r="A112" s="709"/>
      <c r="B112" s="711"/>
      <c r="C112" s="732"/>
      <c r="D112" s="1557"/>
      <c r="E112" s="728"/>
      <c r="F112" s="174"/>
      <c r="G112" s="99"/>
      <c r="H112" s="99"/>
      <c r="I112" s="99"/>
      <c r="J112" s="734"/>
      <c r="K112" s="379"/>
      <c r="L112" s="92"/>
      <c r="M112" s="124"/>
    </row>
    <row r="113" spans="1:20" ht="42" customHeight="1" x14ac:dyDescent="0.2">
      <c r="A113" s="709"/>
      <c r="B113" s="711"/>
      <c r="C113" s="732"/>
      <c r="D113" s="925" t="s">
        <v>223</v>
      </c>
      <c r="E113" s="121" t="s">
        <v>289</v>
      </c>
      <c r="F113" s="824"/>
      <c r="G113" s="100"/>
      <c r="H113" s="70"/>
      <c r="I113" s="70"/>
      <c r="J113" s="437" t="s">
        <v>221</v>
      </c>
      <c r="K113" s="258">
        <v>5</v>
      </c>
      <c r="L113" s="645"/>
      <c r="M113" s="286"/>
    </row>
    <row r="114" spans="1:20" ht="28.5" customHeight="1" x14ac:dyDescent="0.2">
      <c r="A114" s="709"/>
      <c r="B114" s="711"/>
      <c r="C114" s="731"/>
      <c r="D114" s="736"/>
      <c r="E114" s="801"/>
      <c r="F114" s="746"/>
      <c r="G114" s="362"/>
      <c r="H114" s="157"/>
      <c r="I114" s="157"/>
      <c r="J114" s="385" t="s">
        <v>307</v>
      </c>
      <c r="K114" s="126">
        <v>1</v>
      </c>
      <c r="L114" s="311"/>
      <c r="M114" s="289"/>
    </row>
    <row r="115" spans="1:20" ht="53.25" customHeight="1" x14ac:dyDescent="0.2">
      <c r="A115" s="709"/>
      <c r="B115" s="711"/>
      <c r="C115" s="732"/>
      <c r="D115" s="723"/>
      <c r="E115" s="823"/>
      <c r="F115" s="22"/>
      <c r="G115" s="334"/>
      <c r="H115" s="334"/>
      <c r="I115" s="334"/>
      <c r="J115" s="366" t="s">
        <v>222</v>
      </c>
      <c r="K115" s="259">
        <v>1</v>
      </c>
      <c r="L115" s="368"/>
      <c r="M115" s="287"/>
    </row>
    <row r="116" spans="1:20" ht="53.25" customHeight="1" x14ac:dyDescent="0.2">
      <c r="A116" s="709"/>
      <c r="B116" s="711"/>
      <c r="C116" s="732"/>
      <c r="D116" s="173" t="s">
        <v>225</v>
      </c>
      <c r="E116" s="826" t="s">
        <v>289</v>
      </c>
      <c r="F116" s="827"/>
      <c r="G116" s="73"/>
      <c r="H116" s="373"/>
      <c r="I116" s="373"/>
      <c r="J116" s="828" t="s">
        <v>308</v>
      </c>
      <c r="K116" s="829"/>
      <c r="L116" s="830"/>
      <c r="M116" s="831">
        <v>100</v>
      </c>
    </row>
    <row r="117" spans="1:20" ht="31.5" customHeight="1" x14ac:dyDescent="0.2">
      <c r="A117" s="709"/>
      <c r="B117" s="711"/>
      <c r="C117" s="732"/>
      <c r="D117" s="723" t="s">
        <v>244</v>
      </c>
      <c r="E117" s="832"/>
      <c r="F117" s="47"/>
      <c r="G117" s="99"/>
      <c r="H117" s="342"/>
      <c r="I117" s="342"/>
      <c r="J117" s="737" t="s">
        <v>309</v>
      </c>
      <c r="K117" s="255">
        <v>1</v>
      </c>
      <c r="L117" s="835"/>
      <c r="M117" s="836"/>
    </row>
    <row r="118" spans="1:20" ht="16.5" customHeight="1" thickBot="1" x14ac:dyDescent="0.25">
      <c r="A118" s="25"/>
      <c r="B118" s="715"/>
      <c r="C118" s="825"/>
      <c r="D118" s="833"/>
      <c r="E118" s="834"/>
      <c r="F118" s="21" t="s">
        <v>5</v>
      </c>
      <c r="G118" s="116">
        <f>SUM(G17:G117)</f>
        <v>13142.9</v>
      </c>
      <c r="H118" s="116">
        <f>SUM(H17:H117)</f>
        <v>11880.4</v>
      </c>
      <c r="I118" s="116">
        <f>SUM(I17:I117)</f>
        <v>9974.7000000000007</v>
      </c>
      <c r="J118" s="837"/>
      <c r="K118" s="838"/>
      <c r="L118" s="838"/>
      <c r="M118" s="119"/>
    </row>
    <row r="119" spans="1:20" ht="12" customHeight="1" x14ac:dyDescent="0.2">
      <c r="A119" s="709" t="s">
        <v>4</v>
      </c>
      <c r="B119" s="711" t="s">
        <v>4</v>
      </c>
      <c r="C119" s="760" t="s">
        <v>6</v>
      </c>
      <c r="D119" s="1496" t="s">
        <v>48</v>
      </c>
      <c r="E119" s="1573"/>
      <c r="F119" s="118" t="s">
        <v>23</v>
      </c>
      <c r="G119" s="86">
        <f>3574.4-250-59.5-130</f>
        <v>3134.9</v>
      </c>
      <c r="H119" s="86">
        <f>3654.9+130</f>
        <v>3784.9</v>
      </c>
      <c r="I119" s="86">
        <v>3514.9</v>
      </c>
      <c r="J119" s="840"/>
      <c r="K119" s="380"/>
      <c r="L119" s="381"/>
      <c r="M119" s="839"/>
      <c r="P119" s="147"/>
      <c r="Q119" s="147"/>
      <c r="R119" s="147"/>
      <c r="S119" s="147"/>
      <c r="T119" s="147"/>
    </row>
    <row r="120" spans="1:20" ht="12" customHeight="1" x14ac:dyDescent="0.2">
      <c r="A120" s="751"/>
      <c r="B120" s="758"/>
      <c r="C120" s="760"/>
      <c r="D120" s="1538"/>
      <c r="E120" s="1574"/>
      <c r="F120" s="777" t="s">
        <v>53</v>
      </c>
      <c r="G120" s="362">
        <v>153.80000000000001</v>
      </c>
      <c r="H120" s="362"/>
      <c r="I120" s="362"/>
      <c r="J120" s="841"/>
      <c r="K120" s="175"/>
      <c r="L120" s="358"/>
      <c r="M120" s="264"/>
      <c r="P120" s="147"/>
      <c r="Q120" s="147"/>
      <c r="R120" s="147"/>
      <c r="S120" s="147"/>
      <c r="T120" s="147"/>
    </row>
    <row r="121" spans="1:20" ht="12" customHeight="1" x14ac:dyDescent="0.2">
      <c r="A121" s="751"/>
      <c r="B121" s="758"/>
      <c r="C121" s="760"/>
      <c r="D121" s="1538"/>
      <c r="E121" s="1574"/>
      <c r="F121" s="777" t="s">
        <v>39</v>
      </c>
      <c r="G121" s="362">
        <v>2</v>
      </c>
      <c r="H121" s="362">
        <v>2</v>
      </c>
      <c r="I121" s="362">
        <v>2</v>
      </c>
      <c r="J121" s="841"/>
      <c r="K121" s="175"/>
      <c r="L121" s="358"/>
      <c r="M121" s="264"/>
      <c r="P121" s="147"/>
      <c r="Q121" s="147"/>
      <c r="R121" s="147"/>
      <c r="S121" s="147"/>
      <c r="T121" s="147"/>
    </row>
    <row r="122" spans="1:20" ht="13.5" customHeight="1" x14ac:dyDescent="0.2">
      <c r="A122" s="908"/>
      <c r="B122" s="909"/>
      <c r="C122" s="912"/>
      <c r="D122" s="915"/>
      <c r="E122" s="914"/>
      <c r="F122" s="910" t="s">
        <v>73</v>
      </c>
      <c r="G122" s="362">
        <v>0.3</v>
      </c>
      <c r="H122" s="362"/>
      <c r="I122" s="362"/>
      <c r="J122" s="841"/>
      <c r="K122" s="175"/>
      <c r="L122" s="358"/>
      <c r="M122" s="264"/>
      <c r="P122" s="147"/>
      <c r="Q122" s="147"/>
      <c r="R122" s="147"/>
      <c r="S122" s="147"/>
      <c r="T122" s="147"/>
    </row>
    <row r="123" spans="1:20" ht="27.75" customHeight="1" x14ac:dyDescent="0.2">
      <c r="A123" s="1514"/>
      <c r="B123" s="1564"/>
      <c r="C123" s="1556"/>
      <c r="D123" s="1510" t="s">
        <v>62</v>
      </c>
      <c r="E123" s="1571"/>
      <c r="F123" s="340"/>
      <c r="G123" s="75"/>
      <c r="H123" s="70"/>
      <c r="I123" s="75"/>
      <c r="J123" s="913" t="s">
        <v>144</v>
      </c>
      <c r="K123" s="313">
        <v>8.9</v>
      </c>
      <c r="L123" s="210">
        <v>8.9</v>
      </c>
      <c r="M123" s="211">
        <v>8.9</v>
      </c>
      <c r="P123" s="147"/>
      <c r="Q123" s="147"/>
      <c r="R123" s="147"/>
      <c r="S123" s="147"/>
    </row>
    <row r="124" spans="1:20" ht="14.25" customHeight="1" x14ac:dyDescent="0.2">
      <c r="A124" s="1514"/>
      <c r="B124" s="1564"/>
      <c r="C124" s="1556"/>
      <c r="D124" s="1570"/>
      <c r="E124" s="1572"/>
      <c r="F124" s="245"/>
      <c r="G124" s="97"/>
      <c r="H124" s="72"/>
      <c r="I124" s="97"/>
      <c r="J124" s="921" t="s">
        <v>123</v>
      </c>
      <c r="K124" s="343">
        <v>425</v>
      </c>
      <c r="L124" s="278">
        <v>425</v>
      </c>
      <c r="M124" s="290">
        <v>425</v>
      </c>
    </row>
    <row r="125" spans="1:20" ht="16.5" customHeight="1" x14ac:dyDescent="0.2">
      <c r="A125" s="1514"/>
      <c r="B125" s="1564"/>
      <c r="C125" s="1556"/>
      <c r="D125" s="1560" t="s">
        <v>36</v>
      </c>
      <c r="E125" s="763"/>
      <c r="F125" s="340"/>
      <c r="G125" s="75"/>
      <c r="H125" s="70"/>
      <c r="I125" s="75"/>
      <c r="J125" s="919" t="s">
        <v>38</v>
      </c>
      <c r="K125" s="31">
        <v>60</v>
      </c>
      <c r="L125" s="93">
        <v>60</v>
      </c>
      <c r="M125" s="125">
        <v>60</v>
      </c>
    </row>
    <row r="126" spans="1:20" ht="24.75" customHeight="1" x14ac:dyDescent="0.2">
      <c r="A126" s="1514"/>
      <c r="B126" s="1564"/>
      <c r="C126" s="1556"/>
      <c r="D126" s="1529"/>
      <c r="E126" s="764"/>
      <c r="F126" s="777"/>
      <c r="G126" s="362"/>
      <c r="H126" s="157"/>
      <c r="I126" s="362"/>
      <c r="J126" s="1429" t="s">
        <v>63</v>
      </c>
      <c r="K126" s="126">
        <v>1500</v>
      </c>
      <c r="L126" s="375">
        <v>1500</v>
      </c>
      <c r="M126" s="377">
        <v>1500</v>
      </c>
    </row>
    <row r="127" spans="1:20" ht="30" customHeight="1" x14ac:dyDescent="0.2">
      <c r="A127" s="709"/>
      <c r="B127" s="711"/>
      <c r="C127" s="760"/>
      <c r="D127" s="762"/>
      <c r="E127" s="764"/>
      <c r="F127" s="777"/>
      <c r="G127" s="362"/>
      <c r="H127" s="157"/>
      <c r="I127" s="362"/>
      <c r="J127" s="1429" t="s">
        <v>379</v>
      </c>
      <c r="K127" s="376">
        <v>1</v>
      </c>
      <c r="L127" s="375"/>
      <c r="M127" s="377"/>
    </row>
    <row r="128" spans="1:20" ht="15.75" customHeight="1" x14ac:dyDescent="0.2">
      <c r="A128" s="1424"/>
      <c r="B128" s="1427"/>
      <c r="C128" s="1426"/>
      <c r="D128" s="1425"/>
      <c r="E128" s="1428"/>
      <c r="F128" s="1430"/>
      <c r="G128" s="362"/>
      <c r="H128" s="157"/>
      <c r="I128" s="362"/>
      <c r="J128" s="1512" t="s">
        <v>378</v>
      </c>
      <c r="K128" s="376"/>
      <c r="L128" s="375">
        <v>1</v>
      </c>
      <c r="M128" s="377"/>
    </row>
    <row r="129" spans="1:14" ht="15.75" customHeight="1" x14ac:dyDescent="0.2">
      <c r="A129" s="709"/>
      <c r="B129" s="711"/>
      <c r="C129" s="760"/>
      <c r="D129" s="762"/>
      <c r="E129" s="764"/>
      <c r="F129" s="777"/>
      <c r="G129" s="362"/>
      <c r="H129" s="157"/>
      <c r="I129" s="362"/>
      <c r="J129" s="1544"/>
      <c r="K129" s="663"/>
      <c r="L129" s="662"/>
      <c r="M129" s="664"/>
    </row>
    <row r="130" spans="1:14" ht="39" customHeight="1" x14ac:dyDescent="0.2">
      <c r="A130" s="709"/>
      <c r="B130" s="711"/>
      <c r="C130" s="760"/>
      <c r="D130" s="762"/>
      <c r="E130" s="764"/>
      <c r="F130" s="245"/>
      <c r="G130" s="97"/>
      <c r="H130" s="72"/>
      <c r="I130" s="97"/>
      <c r="J130" s="385" t="s">
        <v>311</v>
      </c>
      <c r="K130" s="126"/>
      <c r="L130" s="311">
        <v>1</v>
      </c>
      <c r="M130" s="289"/>
    </row>
    <row r="131" spans="1:14" ht="20.25" customHeight="1" x14ac:dyDescent="0.2">
      <c r="A131" s="709"/>
      <c r="B131" s="711"/>
      <c r="C131" s="760"/>
      <c r="D131" s="1560" t="s">
        <v>92</v>
      </c>
      <c r="E131" s="767"/>
      <c r="F131" s="340"/>
      <c r="G131" s="75"/>
      <c r="H131" s="70"/>
      <c r="I131" s="75"/>
      <c r="J131" s="298" t="s">
        <v>109</v>
      </c>
      <c r="K131" s="148" t="s">
        <v>219</v>
      </c>
      <c r="L131" s="149" t="s">
        <v>219</v>
      </c>
      <c r="M131" s="150" t="s">
        <v>219</v>
      </c>
      <c r="N131" s="541"/>
    </row>
    <row r="132" spans="1:14" ht="33.75" customHeight="1" x14ac:dyDescent="0.2">
      <c r="A132" s="709"/>
      <c r="B132" s="711"/>
      <c r="C132" s="760"/>
      <c r="D132" s="1561"/>
      <c r="E132" s="768"/>
      <c r="F132" s="777"/>
      <c r="G132" s="362"/>
      <c r="H132" s="157"/>
      <c r="I132" s="362"/>
      <c r="J132" s="312" t="s">
        <v>110</v>
      </c>
      <c r="K132" s="1431" t="s">
        <v>220</v>
      </c>
      <c r="L132" s="478" t="s">
        <v>220</v>
      </c>
      <c r="M132" s="811" t="s">
        <v>220</v>
      </c>
    </row>
    <row r="133" spans="1:14" ht="29.25" customHeight="1" x14ac:dyDescent="0.2">
      <c r="A133" s="709"/>
      <c r="B133" s="711"/>
      <c r="C133" s="760"/>
      <c r="D133" s="757" t="s">
        <v>52</v>
      </c>
      <c r="E133" s="844"/>
      <c r="F133" s="309"/>
      <c r="G133" s="73"/>
      <c r="H133" s="73"/>
      <c r="I133" s="105"/>
      <c r="J133" s="529" t="s">
        <v>37</v>
      </c>
      <c r="K133" s="199">
        <v>9</v>
      </c>
      <c r="L133" s="199">
        <v>9</v>
      </c>
      <c r="M133" s="200">
        <v>9</v>
      </c>
    </row>
    <row r="134" spans="1:14" ht="15.75" customHeight="1" x14ac:dyDescent="0.2">
      <c r="A134" s="709"/>
      <c r="B134" s="711"/>
      <c r="C134" s="770"/>
      <c r="D134" s="1510" t="s">
        <v>181</v>
      </c>
      <c r="E134" s="842"/>
      <c r="F134" s="340"/>
      <c r="G134" s="75"/>
      <c r="H134" s="70"/>
      <c r="I134" s="75"/>
      <c r="J134" s="911" t="s">
        <v>80</v>
      </c>
      <c r="K134" s="31">
        <v>1</v>
      </c>
      <c r="L134" s="93"/>
      <c r="M134" s="125"/>
    </row>
    <row r="135" spans="1:14" ht="27" customHeight="1" x14ac:dyDescent="0.2">
      <c r="A135" s="24"/>
      <c r="B135" s="711"/>
      <c r="C135" s="770"/>
      <c r="D135" s="1511"/>
      <c r="E135" s="843"/>
      <c r="F135" s="174"/>
      <c r="G135" s="310"/>
      <c r="H135" s="71"/>
      <c r="I135" s="310"/>
      <c r="J135" s="916" t="s">
        <v>270</v>
      </c>
      <c r="K135" s="386"/>
      <c r="L135" s="917">
        <v>100</v>
      </c>
      <c r="M135" s="918"/>
    </row>
    <row r="136" spans="1:14" ht="16.5" customHeight="1" thickBot="1" x14ac:dyDescent="0.25">
      <c r="A136" s="25"/>
      <c r="B136" s="759"/>
      <c r="C136" s="825"/>
      <c r="D136" s="833"/>
      <c r="E136" s="834"/>
      <c r="F136" s="21" t="s">
        <v>5</v>
      </c>
      <c r="G136" s="116">
        <f>SUM(G119:G135)</f>
        <v>3291</v>
      </c>
      <c r="H136" s="116">
        <f>SUM(H119:H135)</f>
        <v>3786.9</v>
      </c>
      <c r="I136" s="116">
        <f>SUM(I119:I135)</f>
        <v>3516.9</v>
      </c>
      <c r="J136" s="837"/>
      <c r="K136" s="838"/>
      <c r="L136" s="838"/>
      <c r="M136" s="119"/>
    </row>
    <row r="137" spans="1:14" ht="13.5" customHeight="1" x14ac:dyDescent="0.2">
      <c r="A137" s="1562" t="s">
        <v>4</v>
      </c>
      <c r="B137" s="1563" t="s">
        <v>4</v>
      </c>
      <c r="C137" s="1565" t="s">
        <v>25</v>
      </c>
      <c r="D137" s="1566" t="s">
        <v>50</v>
      </c>
      <c r="E137" s="1568" t="s">
        <v>289</v>
      </c>
      <c r="F137" s="118" t="s">
        <v>23</v>
      </c>
      <c r="G137" s="86">
        <f>2273+35.1</f>
        <v>2308.1</v>
      </c>
      <c r="H137" s="86">
        <v>2553.1999999999998</v>
      </c>
      <c r="I137" s="86">
        <v>2629.9</v>
      </c>
      <c r="J137" s="1555"/>
      <c r="K137" s="1547"/>
      <c r="L137" s="1549"/>
      <c r="M137" s="1551"/>
    </row>
    <row r="138" spans="1:14" ht="13.5" customHeight="1" x14ac:dyDescent="0.2">
      <c r="A138" s="1514"/>
      <c r="B138" s="1564"/>
      <c r="C138" s="1556"/>
      <c r="D138" s="1567"/>
      <c r="E138" s="1569"/>
      <c r="F138" s="174" t="s">
        <v>53</v>
      </c>
      <c r="G138" s="310">
        <v>112.9</v>
      </c>
      <c r="H138" s="310"/>
      <c r="I138" s="310"/>
      <c r="J138" s="1513"/>
      <c r="K138" s="1548"/>
      <c r="L138" s="1550"/>
      <c r="M138" s="1552"/>
    </row>
    <row r="139" spans="1:14" ht="15.75" customHeight="1" x14ac:dyDescent="0.2">
      <c r="A139" s="1514"/>
      <c r="B139" s="1515"/>
      <c r="C139" s="1556"/>
      <c r="D139" s="1511" t="s">
        <v>82</v>
      </c>
      <c r="E139" s="1558"/>
      <c r="F139" s="340"/>
      <c r="G139" s="75"/>
      <c r="H139" s="75"/>
      <c r="I139" s="75"/>
      <c r="J139" s="766" t="s">
        <v>64</v>
      </c>
      <c r="K139" s="262">
        <v>17.399999999999999</v>
      </c>
      <c r="L139" s="370">
        <v>18.100000000000001</v>
      </c>
      <c r="M139" s="291">
        <v>18.899999999999999</v>
      </c>
    </row>
    <row r="140" spans="1:14" ht="15.75" customHeight="1" x14ac:dyDescent="0.2">
      <c r="A140" s="1514"/>
      <c r="B140" s="1515"/>
      <c r="C140" s="1556"/>
      <c r="D140" s="1557"/>
      <c r="E140" s="1559"/>
      <c r="F140" s="174"/>
      <c r="G140" s="310"/>
      <c r="H140" s="310"/>
      <c r="I140" s="310"/>
      <c r="J140" s="139" t="s">
        <v>46</v>
      </c>
      <c r="K140" s="251">
        <v>9.4</v>
      </c>
      <c r="L140" s="251">
        <v>9.6999999999999993</v>
      </c>
      <c r="M140" s="315">
        <v>10.1</v>
      </c>
    </row>
    <row r="141" spans="1:14" ht="16.5" customHeight="1" x14ac:dyDescent="0.2">
      <c r="A141" s="709"/>
      <c r="B141" s="711"/>
      <c r="C141" s="760"/>
      <c r="D141" s="1510" t="s">
        <v>124</v>
      </c>
      <c r="E141" s="632"/>
      <c r="F141" s="777"/>
      <c r="G141" s="70"/>
      <c r="H141" s="70"/>
      <c r="I141" s="70"/>
      <c r="J141" s="774" t="s">
        <v>46</v>
      </c>
      <c r="K141" s="210">
        <v>0.5</v>
      </c>
      <c r="L141" s="210">
        <v>0.5</v>
      </c>
      <c r="M141" s="211">
        <v>0.5</v>
      </c>
    </row>
    <row r="142" spans="1:14" ht="27" customHeight="1" x14ac:dyDescent="0.2">
      <c r="A142" s="1200"/>
      <c r="B142" s="1203"/>
      <c r="C142" s="1202"/>
      <c r="D142" s="1511"/>
      <c r="E142" s="348"/>
      <c r="F142" s="1206"/>
      <c r="G142" s="157"/>
      <c r="H142" s="157"/>
      <c r="I142" s="157"/>
      <c r="J142" s="29" t="s">
        <v>351</v>
      </c>
      <c r="K142" s="387">
        <v>11</v>
      </c>
      <c r="L142" s="359"/>
      <c r="M142" s="360"/>
    </row>
    <row r="143" spans="1:14" ht="26.25" customHeight="1" x14ac:dyDescent="0.2">
      <c r="A143" s="709"/>
      <c r="B143" s="711"/>
      <c r="C143" s="760"/>
      <c r="D143" s="1511"/>
      <c r="E143" s="633"/>
      <c r="F143" s="777"/>
      <c r="G143" s="157"/>
      <c r="H143" s="157"/>
      <c r="I143" s="157"/>
      <c r="J143" s="36" t="s">
        <v>196</v>
      </c>
      <c r="K143" s="311">
        <v>1646</v>
      </c>
      <c r="L143" s="311">
        <v>2096</v>
      </c>
      <c r="M143" s="289">
        <v>2096</v>
      </c>
    </row>
    <row r="144" spans="1:14" ht="39" customHeight="1" x14ac:dyDescent="0.2">
      <c r="A144" s="709"/>
      <c r="B144" s="710"/>
      <c r="C144" s="760"/>
      <c r="D144" s="1511"/>
      <c r="E144" s="633"/>
      <c r="F144" s="777"/>
      <c r="G144" s="69"/>
      <c r="H144" s="157"/>
      <c r="I144" s="157"/>
      <c r="J144" s="36" t="s">
        <v>197</v>
      </c>
      <c r="K144" s="359">
        <v>29.2</v>
      </c>
      <c r="L144" s="359">
        <v>35.200000000000003</v>
      </c>
      <c r="M144" s="360">
        <v>35.200000000000003</v>
      </c>
    </row>
    <row r="145" spans="1:13" ht="30" customHeight="1" x14ac:dyDescent="0.2">
      <c r="A145" s="709"/>
      <c r="B145" s="711"/>
      <c r="C145" s="760"/>
      <c r="D145" s="1545"/>
      <c r="E145" s="629"/>
      <c r="F145" s="174"/>
      <c r="G145" s="71"/>
      <c r="H145" s="71"/>
      <c r="I145" s="71"/>
      <c r="J145" s="312" t="s">
        <v>226</v>
      </c>
      <c r="K145" s="55">
        <v>3</v>
      </c>
      <c r="L145" s="94">
        <v>3</v>
      </c>
      <c r="M145" s="124">
        <v>3</v>
      </c>
    </row>
    <row r="146" spans="1:13" ht="14.25" customHeight="1" x14ac:dyDescent="0.2">
      <c r="A146" s="709"/>
      <c r="B146" s="711"/>
      <c r="C146" s="775"/>
      <c r="D146" s="1510" t="s">
        <v>234</v>
      </c>
      <c r="E146" s="763"/>
      <c r="F146" s="340"/>
      <c r="G146" s="70"/>
      <c r="H146" s="75"/>
      <c r="I146" s="75"/>
      <c r="J146" s="756"/>
      <c r="K146" s="93"/>
      <c r="L146" s="93"/>
      <c r="M146" s="125"/>
    </row>
    <row r="147" spans="1:13" ht="12.75" customHeight="1" x14ac:dyDescent="0.2">
      <c r="A147" s="709"/>
      <c r="B147" s="711"/>
      <c r="C147" s="760"/>
      <c r="D147" s="1546"/>
      <c r="E147" s="845"/>
      <c r="F147" s="245"/>
      <c r="G147" s="72"/>
      <c r="H147" s="97"/>
      <c r="I147" s="97"/>
      <c r="J147" s="366"/>
      <c r="K147" s="352"/>
      <c r="L147" s="343"/>
      <c r="M147" s="290"/>
    </row>
    <row r="148" spans="1:13" ht="25.5" customHeight="1" x14ac:dyDescent="0.2">
      <c r="A148" s="709"/>
      <c r="B148" s="711"/>
      <c r="C148" s="760"/>
      <c r="D148" s="325" t="s">
        <v>314</v>
      </c>
      <c r="E148" s="764"/>
      <c r="F148" s="777"/>
      <c r="G148" s="362"/>
      <c r="H148" s="362"/>
      <c r="I148" s="362"/>
      <c r="J148" s="756" t="s">
        <v>173</v>
      </c>
      <c r="K148" s="240">
        <v>16</v>
      </c>
      <c r="L148" s="240"/>
      <c r="M148" s="249"/>
    </row>
    <row r="149" spans="1:13" ht="25.5" customHeight="1" x14ac:dyDescent="0.2">
      <c r="A149" s="709"/>
      <c r="B149" s="711"/>
      <c r="C149" s="1553" t="s">
        <v>290</v>
      </c>
      <c r="D149" s="325" t="s">
        <v>330</v>
      </c>
      <c r="E149" s="764"/>
      <c r="F149" s="777"/>
      <c r="G149" s="362"/>
      <c r="H149" s="362"/>
      <c r="I149" s="362"/>
      <c r="J149" s="756" t="s">
        <v>166</v>
      </c>
      <c r="K149" s="240">
        <v>100</v>
      </c>
      <c r="L149" s="92"/>
      <c r="M149" s="279"/>
    </row>
    <row r="150" spans="1:13" ht="26.25" customHeight="1" x14ac:dyDescent="0.2">
      <c r="A150" s="709"/>
      <c r="B150" s="711"/>
      <c r="C150" s="1553"/>
      <c r="D150" s="325" t="s">
        <v>331</v>
      </c>
      <c r="E150" s="764"/>
      <c r="F150" s="777"/>
      <c r="G150" s="362"/>
      <c r="H150" s="362"/>
      <c r="I150" s="362"/>
      <c r="J150" s="756"/>
      <c r="K150" s="92"/>
      <c r="L150" s="92"/>
      <c r="M150" s="279"/>
    </row>
    <row r="151" spans="1:13" ht="15.75" customHeight="1" x14ac:dyDescent="0.2">
      <c r="A151" s="709"/>
      <c r="B151" s="711"/>
      <c r="C151" s="1553"/>
      <c r="D151" s="520" t="s">
        <v>315</v>
      </c>
      <c r="E151" s="764"/>
      <c r="F151" s="777"/>
      <c r="G151" s="362"/>
      <c r="H151" s="362"/>
      <c r="I151" s="362"/>
      <c r="J151" s="756"/>
      <c r="K151" s="92"/>
      <c r="L151" s="92"/>
      <c r="M151" s="279"/>
    </row>
    <row r="152" spans="1:13" ht="15" customHeight="1" x14ac:dyDescent="0.2">
      <c r="A152" s="709"/>
      <c r="B152" s="711"/>
      <c r="C152" s="1553"/>
      <c r="D152" s="520" t="s">
        <v>316</v>
      </c>
      <c r="E152" s="764"/>
      <c r="F152" s="777"/>
      <c r="G152" s="362"/>
      <c r="H152" s="362"/>
      <c r="I152" s="362"/>
      <c r="J152" s="756"/>
      <c r="K152" s="92"/>
      <c r="L152" s="92"/>
      <c r="M152" s="279"/>
    </row>
    <row r="153" spans="1:13" ht="27.75" customHeight="1" x14ac:dyDescent="0.2">
      <c r="A153" s="709"/>
      <c r="B153" s="711"/>
      <c r="C153" s="52"/>
      <c r="D153" s="520" t="s">
        <v>317</v>
      </c>
      <c r="E153" s="764"/>
      <c r="F153" s="777"/>
      <c r="G153" s="362"/>
      <c r="H153" s="362"/>
      <c r="I153" s="362"/>
      <c r="J153" s="756"/>
      <c r="K153" s="92"/>
      <c r="L153" s="92"/>
      <c r="M153" s="279"/>
    </row>
    <row r="154" spans="1:13" ht="24.75" customHeight="1" x14ac:dyDescent="0.2">
      <c r="A154" s="709"/>
      <c r="B154" s="711"/>
      <c r="C154" s="846"/>
      <c r="D154" s="520" t="s">
        <v>318</v>
      </c>
      <c r="E154" s="764"/>
      <c r="F154" s="777"/>
      <c r="G154" s="362"/>
      <c r="H154" s="362"/>
      <c r="I154" s="362"/>
      <c r="J154" s="756"/>
      <c r="K154" s="92"/>
      <c r="L154" s="92"/>
      <c r="M154" s="279"/>
    </row>
    <row r="155" spans="1:13" ht="15" customHeight="1" x14ac:dyDescent="0.2">
      <c r="A155" s="709"/>
      <c r="B155" s="711"/>
      <c r="C155" s="1554" t="s">
        <v>227</v>
      </c>
      <c r="D155" s="335" t="s">
        <v>320</v>
      </c>
      <c r="E155" s="763"/>
      <c r="F155" s="340"/>
      <c r="G155" s="75"/>
      <c r="H155" s="70"/>
      <c r="I155" s="75"/>
      <c r="J155" s="765" t="s">
        <v>166</v>
      </c>
      <c r="K155" s="299"/>
      <c r="L155" s="299">
        <v>100</v>
      </c>
      <c r="M155" s="248"/>
    </row>
    <row r="156" spans="1:13" ht="14.25" customHeight="1" x14ac:dyDescent="0.2">
      <c r="A156" s="709"/>
      <c r="B156" s="711"/>
      <c r="C156" s="1553"/>
      <c r="D156" s="333" t="s">
        <v>319</v>
      </c>
      <c r="E156" s="764"/>
      <c r="F156" s="777"/>
      <c r="G156" s="362"/>
      <c r="H156" s="157"/>
      <c r="I156" s="362"/>
      <c r="J156" s="756"/>
      <c r="K156" s="240"/>
      <c r="L156" s="240"/>
      <c r="M156" s="249"/>
    </row>
    <row r="157" spans="1:13" ht="15" customHeight="1" x14ac:dyDescent="0.2">
      <c r="A157" s="709"/>
      <c r="B157" s="711"/>
      <c r="C157" s="1553"/>
      <c r="D157" s="325" t="s">
        <v>321</v>
      </c>
      <c r="E157" s="764"/>
      <c r="F157" s="777"/>
      <c r="G157" s="362"/>
      <c r="H157" s="157"/>
      <c r="I157" s="362"/>
      <c r="J157" s="756"/>
      <c r="K157" s="240"/>
      <c r="L157" s="92"/>
      <c r="M157" s="279"/>
    </row>
    <row r="158" spans="1:13" ht="15" customHeight="1" x14ac:dyDescent="0.2">
      <c r="A158" s="709"/>
      <c r="B158" s="711"/>
      <c r="C158" s="1553"/>
      <c r="D158" s="325" t="s">
        <v>322</v>
      </c>
      <c r="E158" s="764"/>
      <c r="F158" s="777"/>
      <c r="G158" s="362"/>
      <c r="H158" s="157"/>
      <c r="I158" s="362"/>
      <c r="J158" s="756"/>
      <c r="K158" s="240"/>
      <c r="L158" s="92"/>
      <c r="M158" s="279"/>
    </row>
    <row r="159" spans="1:13" ht="26.25" customHeight="1" x14ac:dyDescent="0.2">
      <c r="A159" s="709"/>
      <c r="B159" s="711"/>
      <c r="C159" s="1553"/>
      <c r="D159" s="325" t="s">
        <v>323</v>
      </c>
      <c r="E159" s="764"/>
      <c r="F159" s="777"/>
      <c r="G159" s="362"/>
      <c r="H159" s="157"/>
      <c r="I159" s="362"/>
      <c r="J159" s="756"/>
      <c r="K159" s="92"/>
      <c r="L159" s="92"/>
      <c r="M159" s="279"/>
    </row>
    <row r="160" spans="1:13" ht="15.75" customHeight="1" x14ac:dyDescent="0.2">
      <c r="A160" s="709"/>
      <c r="B160" s="711"/>
      <c r="C160" s="846"/>
      <c r="D160" s="755" t="s">
        <v>245</v>
      </c>
      <c r="E160" s="629"/>
      <c r="F160" s="174"/>
      <c r="G160" s="310"/>
      <c r="H160" s="71"/>
      <c r="I160" s="362"/>
      <c r="J160" s="756"/>
      <c r="K160" s="92"/>
      <c r="L160" s="92"/>
      <c r="M160" s="279"/>
    </row>
    <row r="161" spans="1:15" ht="27" customHeight="1" x14ac:dyDescent="0.2">
      <c r="A161" s="709"/>
      <c r="B161" s="711"/>
      <c r="C161" s="1553" t="s">
        <v>228</v>
      </c>
      <c r="D161" s="333" t="s">
        <v>329</v>
      </c>
      <c r="E161" s="764"/>
      <c r="F161" s="777"/>
      <c r="G161" s="362"/>
      <c r="H161" s="756"/>
      <c r="I161" s="75"/>
      <c r="J161" s="765" t="s">
        <v>166</v>
      </c>
      <c r="K161" s="93"/>
      <c r="L161" s="93"/>
      <c r="M161" s="125">
        <v>100</v>
      </c>
    </row>
    <row r="162" spans="1:15" ht="27" customHeight="1" x14ac:dyDescent="0.2">
      <c r="A162" s="709"/>
      <c r="B162" s="711"/>
      <c r="C162" s="1553"/>
      <c r="D162" s="325" t="s">
        <v>324</v>
      </c>
      <c r="E162" s="764"/>
      <c r="F162" s="777"/>
      <c r="G162" s="362"/>
      <c r="H162" s="362"/>
      <c r="I162" s="362"/>
      <c r="J162" s="756"/>
      <c r="K162" s="92"/>
      <c r="L162" s="92"/>
      <c r="M162" s="279"/>
      <c r="O162" s="147"/>
    </row>
    <row r="163" spans="1:15" ht="15" customHeight="1" x14ac:dyDescent="0.2">
      <c r="A163" s="709"/>
      <c r="B163" s="711"/>
      <c r="C163" s="1553"/>
      <c r="D163" s="325" t="s">
        <v>325</v>
      </c>
      <c r="E163" s="764"/>
      <c r="F163" s="777"/>
      <c r="G163" s="362"/>
      <c r="H163" s="362"/>
      <c r="I163" s="362"/>
      <c r="J163" s="756"/>
      <c r="K163" s="92"/>
      <c r="L163" s="92"/>
      <c r="M163" s="279"/>
    </row>
    <row r="164" spans="1:15" ht="15" customHeight="1" x14ac:dyDescent="0.2">
      <c r="A164" s="709"/>
      <c r="B164" s="711"/>
      <c r="C164" s="1553"/>
      <c r="D164" s="325" t="s">
        <v>326</v>
      </c>
      <c r="E164" s="764"/>
      <c r="F164" s="777"/>
      <c r="G164" s="362"/>
      <c r="H164" s="362"/>
      <c r="I164" s="362"/>
      <c r="J164" s="756"/>
      <c r="K164" s="92"/>
      <c r="L164" s="92"/>
      <c r="M164" s="279"/>
    </row>
    <row r="165" spans="1:15" ht="15" customHeight="1" x14ac:dyDescent="0.2">
      <c r="A165" s="709"/>
      <c r="B165" s="711"/>
      <c r="C165" s="760"/>
      <c r="D165" s="325" t="s">
        <v>327</v>
      </c>
      <c r="E165" s="764"/>
      <c r="F165" s="777"/>
      <c r="G165" s="362"/>
      <c r="H165" s="362"/>
      <c r="I165" s="362"/>
      <c r="J165" s="756"/>
      <c r="K165" s="92"/>
      <c r="L165" s="92"/>
      <c r="M165" s="279"/>
    </row>
    <row r="166" spans="1:15" ht="15" customHeight="1" x14ac:dyDescent="0.2">
      <c r="A166" s="709"/>
      <c r="B166" s="711"/>
      <c r="C166" s="760"/>
      <c r="D166" s="325" t="s">
        <v>328</v>
      </c>
      <c r="E166" s="764"/>
      <c r="F166" s="777"/>
      <c r="G166" s="362"/>
      <c r="H166" s="362"/>
      <c r="I166" s="362"/>
      <c r="J166" s="756"/>
      <c r="K166" s="92"/>
      <c r="L166" s="92"/>
      <c r="M166" s="279"/>
    </row>
    <row r="167" spans="1:15" ht="12.75" customHeight="1" x14ac:dyDescent="0.2">
      <c r="A167" s="709"/>
      <c r="B167" s="711"/>
      <c r="C167" s="760"/>
      <c r="D167" s="520" t="s">
        <v>229</v>
      </c>
      <c r="E167" s="843"/>
      <c r="F167" s="174"/>
      <c r="G167" s="310"/>
      <c r="H167" s="310"/>
      <c r="I167" s="310"/>
      <c r="J167" s="756"/>
      <c r="K167" s="92"/>
      <c r="L167" s="92"/>
      <c r="M167" s="279"/>
    </row>
    <row r="168" spans="1:15" ht="16.5" customHeight="1" thickBot="1" x14ac:dyDescent="0.25">
      <c r="A168" s="25"/>
      <c r="B168" s="759"/>
      <c r="C168" s="825"/>
      <c r="D168" s="833"/>
      <c r="E168" s="834"/>
      <c r="F168" s="21" t="s">
        <v>5</v>
      </c>
      <c r="G168" s="116">
        <f>SUM(G137:G167)</f>
        <v>2421</v>
      </c>
      <c r="H168" s="116">
        <f t="shared" ref="H168:I168" si="0">SUM(H137:H167)</f>
        <v>2553.1999999999998</v>
      </c>
      <c r="I168" s="116">
        <f t="shared" si="0"/>
        <v>2629.9</v>
      </c>
      <c r="J168" s="837"/>
      <c r="K168" s="838"/>
      <c r="L168" s="838"/>
      <c r="M168" s="119"/>
    </row>
    <row r="169" spans="1:15" ht="14.25" customHeight="1" thickBot="1" x14ac:dyDescent="0.25">
      <c r="A169" s="26" t="s">
        <v>4</v>
      </c>
      <c r="B169" s="53" t="s">
        <v>4</v>
      </c>
      <c r="C169" s="1480" t="s">
        <v>7</v>
      </c>
      <c r="D169" s="1481"/>
      <c r="E169" s="1481"/>
      <c r="F169" s="1482"/>
      <c r="G169" s="218">
        <f>G168+G136+G118</f>
        <v>18854.900000000001</v>
      </c>
      <c r="H169" s="218">
        <f>H168+H136+H118</f>
        <v>18220.5</v>
      </c>
      <c r="I169" s="218">
        <f>I168+I136+I118</f>
        <v>16121.5</v>
      </c>
      <c r="J169" s="162"/>
      <c r="K169" s="162"/>
      <c r="L169" s="162"/>
      <c r="M169" s="140"/>
    </row>
    <row r="170" spans="1:15" ht="17.25" customHeight="1" thickBot="1" x14ac:dyDescent="0.25">
      <c r="A170" s="26" t="s">
        <v>4</v>
      </c>
      <c r="B170" s="53" t="s">
        <v>6</v>
      </c>
      <c r="C170" s="1539" t="s">
        <v>41</v>
      </c>
      <c r="D170" s="1540"/>
      <c r="E170" s="1540"/>
      <c r="F170" s="1540"/>
      <c r="G170" s="1540"/>
      <c r="H170" s="1540"/>
      <c r="I170" s="1540"/>
      <c r="J170" s="1540"/>
      <c r="K170" s="1540"/>
      <c r="L170" s="1540"/>
      <c r="M170" s="1541"/>
    </row>
    <row r="171" spans="1:15" ht="14.25" customHeight="1" x14ac:dyDescent="0.2">
      <c r="A171" s="56" t="s">
        <v>4</v>
      </c>
      <c r="B171" s="78" t="s">
        <v>6</v>
      </c>
      <c r="C171" s="145" t="s">
        <v>4</v>
      </c>
      <c r="D171" s="1496" t="s">
        <v>68</v>
      </c>
      <c r="E171" s="353"/>
      <c r="F171" s="849" t="s">
        <v>23</v>
      </c>
      <c r="G171" s="849">
        <v>456.7</v>
      </c>
      <c r="H171" s="849">
        <v>626.6</v>
      </c>
      <c r="I171" s="849">
        <v>568.1</v>
      </c>
      <c r="J171" s="354"/>
      <c r="K171" s="151"/>
      <c r="L171" s="151"/>
      <c r="M171" s="152"/>
    </row>
    <row r="172" spans="1:15" ht="14.25" customHeight="1" x14ac:dyDescent="0.2">
      <c r="A172" s="57"/>
      <c r="B172" s="144"/>
      <c r="C172" s="770"/>
      <c r="D172" s="1497"/>
      <c r="E172" s="773"/>
      <c r="F172" s="850" t="s">
        <v>53</v>
      </c>
      <c r="G172" s="850">
        <v>140</v>
      </c>
      <c r="H172" s="851"/>
      <c r="I172" s="851"/>
      <c r="J172" s="847"/>
      <c r="K172" s="848"/>
      <c r="L172" s="848"/>
      <c r="M172" s="815"/>
    </row>
    <row r="173" spans="1:15" ht="18" customHeight="1" x14ac:dyDescent="0.2">
      <c r="A173" s="57"/>
      <c r="B173" s="144"/>
      <c r="C173" s="770"/>
      <c r="D173" s="1517" t="s">
        <v>47</v>
      </c>
      <c r="E173" s="772"/>
      <c r="F173" s="43"/>
      <c r="G173" s="157"/>
      <c r="H173" s="362"/>
      <c r="I173" s="362"/>
      <c r="J173" s="749" t="s">
        <v>99</v>
      </c>
      <c r="K173" s="240">
        <v>310</v>
      </c>
      <c r="L173" s="240">
        <v>320</v>
      </c>
      <c r="M173" s="249">
        <v>320</v>
      </c>
    </row>
    <row r="174" spans="1:15" ht="28.5" customHeight="1" x14ac:dyDescent="0.2">
      <c r="A174" s="57"/>
      <c r="B174" s="144"/>
      <c r="C174" s="770"/>
      <c r="D174" s="1517"/>
      <c r="E174" s="772"/>
      <c r="F174" s="43"/>
      <c r="G174" s="157"/>
      <c r="H174" s="362"/>
      <c r="I174" s="362"/>
      <c r="J174" s="749" t="s">
        <v>100</v>
      </c>
      <c r="K174" s="240">
        <v>300</v>
      </c>
      <c r="L174" s="240">
        <v>300</v>
      </c>
      <c r="M174" s="249">
        <v>300</v>
      </c>
    </row>
    <row r="175" spans="1:15" ht="33" customHeight="1" x14ac:dyDescent="0.2">
      <c r="A175" s="57"/>
      <c r="B175" s="144"/>
      <c r="C175" s="760"/>
      <c r="D175" s="1493"/>
      <c r="E175" s="773"/>
      <c r="F175" s="44"/>
      <c r="G175" s="71"/>
      <c r="H175" s="310"/>
      <c r="I175" s="310"/>
      <c r="J175" s="312" t="s">
        <v>71</v>
      </c>
      <c r="K175" s="241">
        <v>27</v>
      </c>
      <c r="L175" s="241">
        <v>27</v>
      </c>
      <c r="M175" s="247">
        <v>27</v>
      </c>
    </row>
    <row r="176" spans="1:15" ht="14.25" customHeight="1" x14ac:dyDescent="0.2">
      <c r="A176" s="57"/>
      <c r="B176" s="144"/>
      <c r="C176" s="770"/>
      <c r="D176" s="1510" t="s">
        <v>298</v>
      </c>
      <c r="E176" s="772"/>
      <c r="F176" s="46"/>
      <c r="G176" s="70"/>
      <c r="H176" s="75"/>
      <c r="I176" s="75"/>
      <c r="J176" s="1542" t="s">
        <v>85</v>
      </c>
      <c r="K176" s="299">
        <v>18</v>
      </c>
      <c r="L176" s="299">
        <v>18</v>
      </c>
      <c r="M176" s="248">
        <v>18</v>
      </c>
    </row>
    <row r="177" spans="1:13" ht="12" customHeight="1" x14ac:dyDescent="0.2">
      <c r="A177" s="57"/>
      <c r="B177" s="144"/>
      <c r="C177" s="770"/>
      <c r="D177" s="1511"/>
      <c r="E177" s="772"/>
      <c r="F177" s="22"/>
      <c r="G177" s="157"/>
      <c r="H177" s="157"/>
      <c r="I177" s="157"/>
      <c r="J177" s="1543"/>
      <c r="K177" s="270"/>
      <c r="L177" s="270"/>
      <c r="M177" s="60"/>
    </row>
    <row r="178" spans="1:13" ht="16.5" customHeight="1" x14ac:dyDescent="0.2">
      <c r="A178" s="57"/>
      <c r="B178" s="144"/>
      <c r="C178" s="770"/>
      <c r="D178" s="1511"/>
      <c r="E178" s="772"/>
      <c r="F178" s="22"/>
      <c r="G178" s="157"/>
      <c r="H178" s="362"/>
      <c r="I178" s="362"/>
      <c r="J178" s="1512" t="s">
        <v>168</v>
      </c>
      <c r="K178" s="219">
        <v>33</v>
      </c>
      <c r="L178" s="153">
        <v>66</v>
      </c>
      <c r="M178" s="220">
        <v>100</v>
      </c>
    </row>
    <row r="179" spans="1:13" ht="12" customHeight="1" x14ac:dyDescent="0.2">
      <c r="A179" s="57"/>
      <c r="B179" s="144"/>
      <c r="C179" s="770"/>
      <c r="D179" s="1511"/>
      <c r="E179" s="772"/>
      <c r="F179" s="22"/>
      <c r="G179" s="157"/>
      <c r="H179" s="157"/>
      <c r="I179" s="157"/>
      <c r="J179" s="1544"/>
      <c r="K179" s="383"/>
      <c r="L179" s="384"/>
      <c r="M179" s="443"/>
    </row>
    <row r="180" spans="1:13" ht="27.75" customHeight="1" x14ac:dyDescent="0.2">
      <c r="A180" s="57"/>
      <c r="B180" s="144"/>
      <c r="C180" s="770"/>
      <c r="D180" s="1511"/>
      <c r="E180" s="772"/>
      <c r="F180" s="43"/>
      <c r="G180" s="362"/>
      <c r="H180" s="362"/>
      <c r="I180" s="157"/>
      <c r="J180" s="324" t="s">
        <v>246</v>
      </c>
      <c r="K180" s="219">
        <v>200</v>
      </c>
      <c r="L180" s="153"/>
      <c r="M180" s="516"/>
    </row>
    <row r="181" spans="1:13" ht="26.25" customHeight="1" x14ac:dyDescent="0.2">
      <c r="A181" s="57"/>
      <c r="B181" s="144"/>
      <c r="C181" s="770"/>
      <c r="D181" s="1511"/>
      <c r="E181" s="772"/>
      <c r="F181" s="43"/>
      <c r="G181" s="157"/>
      <c r="H181" s="362"/>
      <c r="I181" s="157"/>
      <c r="J181" s="321" t="s">
        <v>167</v>
      </c>
      <c r="K181" s="317">
        <v>5.7</v>
      </c>
      <c r="L181" s="317">
        <v>5.7</v>
      </c>
      <c r="M181" s="318">
        <v>5.7</v>
      </c>
    </row>
    <row r="182" spans="1:13" ht="16.5" customHeight="1" x14ac:dyDescent="0.2">
      <c r="A182" s="57"/>
      <c r="B182" s="144"/>
      <c r="C182" s="770"/>
      <c r="D182" s="750"/>
      <c r="E182" s="772"/>
      <c r="F182" s="43"/>
      <c r="G182" s="157"/>
      <c r="H182" s="362"/>
      <c r="I182" s="157"/>
      <c r="J182" s="321" t="s">
        <v>269</v>
      </c>
      <c r="K182" s="317">
        <v>13</v>
      </c>
      <c r="L182" s="317"/>
      <c r="M182" s="318"/>
    </row>
    <row r="183" spans="1:13" ht="26.25" customHeight="1" x14ac:dyDescent="0.2">
      <c r="A183" s="57"/>
      <c r="B183" s="144"/>
      <c r="C183" s="770"/>
      <c r="D183" s="750"/>
      <c r="E183" s="772"/>
      <c r="F183" s="22"/>
      <c r="G183" s="157"/>
      <c r="H183" s="157"/>
      <c r="I183" s="157"/>
      <c r="J183" s="749" t="s">
        <v>169</v>
      </c>
      <c r="K183" s="383"/>
      <c r="L183" s="442">
        <v>100</v>
      </c>
      <c r="M183" s="60"/>
    </row>
    <row r="184" spans="1:13" ht="26.25" customHeight="1" x14ac:dyDescent="0.2">
      <c r="A184" s="57"/>
      <c r="B184" s="144"/>
      <c r="C184" s="770"/>
      <c r="D184" s="750"/>
      <c r="E184" s="772"/>
      <c r="F184" s="22"/>
      <c r="G184" s="362"/>
      <c r="H184" s="362"/>
      <c r="I184" s="157"/>
      <c r="J184" s="444" t="s">
        <v>247</v>
      </c>
      <c r="K184" s="271"/>
      <c r="L184" s="112"/>
      <c r="M184" s="179">
        <v>100</v>
      </c>
    </row>
    <row r="185" spans="1:13" ht="26.25" customHeight="1" x14ac:dyDescent="0.2">
      <c r="A185" s="57"/>
      <c r="B185" s="144"/>
      <c r="C185" s="770"/>
      <c r="D185" s="196"/>
      <c r="E185" s="773"/>
      <c r="F185" s="47"/>
      <c r="G185" s="310"/>
      <c r="H185" s="310"/>
      <c r="I185" s="310"/>
      <c r="J185" s="487" t="s">
        <v>248</v>
      </c>
      <c r="K185" s="517"/>
      <c r="L185" s="517"/>
      <c r="M185" s="534">
        <v>700</v>
      </c>
    </row>
    <row r="186" spans="1:13" ht="13.5" customHeight="1" x14ac:dyDescent="0.2">
      <c r="A186" s="57"/>
      <c r="B186" s="144"/>
      <c r="C186" s="770"/>
      <c r="D186" s="1529" t="s">
        <v>231</v>
      </c>
      <c r="E186" s="1531"/>
      <c r="F186" s="43"/>
      <c r="G186" s="157"/>
      <c r="H186" s="362"/>
      <c r="I186" s="362"/>
      <c r="J186" s="756" t="s">
        <v>259</v>
      </c>
      <c r="K186" s="442"/>
      <c r="L186" s="442"/>
      <c r="M186" s="445">
        <v>1</v>
      </c>
    </row>
    <row r="187" spans="1:13" ht="9.75" customHeight="1" x14ac:dyDescent="0.2">
      <c r="A187" s="57"/>
      <c r="B187" s="144"/>
      <c r="C187" s="770"/>
      <c r="D187" s="1530"/>
      <c r="E187" s="1532"/>
      <c r="F187" s="44"/>
      <c r="G187" s="310"/>
      <c r="H187" s="71"/>
      <c r="I187" s="71"/>
      <c r="J187" s="139"/>
      <c r="K187" s="446"/>
      <c r="L187" s="446"/>
      <c r="M187" s="447"/>
    </row>
    <row r="188" spans="1:13" ht="16.5" customHeight="1" thickBot="1" x14ac:dyDescent="0.25">
      <c r="A188" s="25"/>
      <c r="B188" s="759"/>
      <c r="C188" s="825"/>
      <c r="D188" s="833"/>
      <c r="E188" s="834"/>
      <c r="F188" s="21" t="s">
        <v>5</v>
      </c>
      <c r="G188" s="116">
        <f>SUM(G171:G187)</f>
        <v>596.70000000000005</v>
      </c>
      <c r="H188" s="116">
        <f>SUM(H171:H187)</f>
        <v>626.6</v>
      </c>
      <c r="I188" s="116">
        <f>SUM(I171:I187)</f>
        <v>568.1</v>
      </c>
      <c r="J188" s="837"/>
      <c r="K188" s="838"/>
      <c r="L188" s="838"/>
      <c r="M188" s="119"/>
    </row>
    <row r="189" spans="1:13" ht="14.25" customHeight="1" thickBot="1" x14ac:dyDescent="0.25">
      <c r="A189" s="27" t="s">
        <v>4</v>
      </c>
      <c r="B189" s="6" t="s">
        <v>6</v>
      </c>
      <c r="C189" s="1481" t="s">
        <v>7</v>
      </c>
      <c r="D189" s="1481"/>
      <c r="E189" s="1481"/>
      <c r="F189" s="1481"/>
      <c r="G189" s="74">
        <f>G188</f>
        <v>596.70000000000005</v>
      </c>
      <c r="H189" s="74">
        <f t="shared" ref="H189:I189" si="1">H188</f>
        <v>626.6</v>
      </c>
      <c r="I189" s="74">
        <f t="shared" si="1"/>
        <v>568.1</v>
      </c>
      <c r="J189" s="162"/>
      <c r="K189" s="162"/>
      <c r="L189" s="162"/>
      <c r="M189" s="140"/>
    </row>
    <row r="190" spans="1:13" ht="17.25" customHeight="1" thickBot="1" x14ac:dyDescent="0.25">
      <c r="A190" s="26" t="s">
        <v>4</v>
      </c>
      <c r="B190" s="6" t="s">
        <v>25</v>
      </c>
      <c r="C190" s="1494" t="s">
        <v>105</v>
      </c>
      <c r="D190" s="1495"/>
      <c r="E190" s="1495"/>
      <c r="F190" s="1495"/>
      <c r="G190" s="1533"/>
      <c r="H190" s="1533"/>
      <c r="I190" s="1533"/>
      <c r="J190" s="1533"/>
      <c r="K190" s="1533"/>
      <c r="L190" s="165"/>
      <c r="M190" s="141"/>
    </row>
    <row r="191" spans="1:13" ht="12" customHeight="1" x14ac:dyDescent="0.2">
      <c r="A191" s="166" t="s">
        <v>4</v>
      </c>
      <c r="B191" s="163" t="s">
        <v>25</v>
      </c>
      <c r="C191" s="752" t="s">
        <v>4</v>
      </c>
      <c r="D191" s="1496" t="s">
        <v>266</v>
      </c>
      <c r="E191" s="1535"/>
      <c r="F191" s="777" t="s">
        <v>23</v>
      </c>
      <c r="G191" s="362">
        <f>1626.1+50</f>
        <v>1676.1</v>
      </c>
      <c r="H191" s="84">
        <f>2110.7-149.9</f>
        <v>1960.8</v>
      </c>
      <c r="I191" s="69">
        <f>1981.6-222.1</f>
        <v>1759.5</v>
      </c>
      <c r="J191" s="756"/>
      <c r="K191" s="852"/>
      <c r="L191" s="853"/>
      <c r="M191" s="169"/>
    </row>
    <row r="192" spans="1:13" ht="12" customHeight="1" x14ac:dyDescent="0.2">
      <c r="A192" s="166"/>
      <c r="B192" s="163"/>
      <c r="C192" s="752"/>
      <c r="D192" s="1538"/>
      <c r="E192" s="1536"/>
      <c r="F192" s="777" t="s">
        <v>53</v>
      </c>
      <c r="G192" s="362">
        <f>229-10.8+50</f>
        <v>268.2</v>
      </c>
      <c r="H192" s="157"/>
      <c r="I192" s="69"/>
      <c r="J192" s="756"/>
      <c r="K192" s="852"/>
      <c r="L192" s="853"/>
      <c r="M192" s="170"/>
    </row>
    <row r="193" spans="1:15" ht="12" customHeight="1" x14ac:dyDescent="0.2">
      <c r="A193" s="166"/>
      <c r="B193" s="163"/>
      <c r="C193" s="1245"/>
      <c r="D193" s="1538"/>
      <c r="E193" s="1536"/>
      <c r="F193" s="1256" t="s">
        <v>180</v>
      </c>
      <c r="G193" s="69">
        <f>1120.3+935.2</f>
        <v>2055.5</v>
      </c>
      <c r="H193" s="157">
        <f>2103.6-173.1</f>
        <v>1930.5</v>
      </c>
      <c r="I193" s="69">
        <f>1636.2-1193.5</f>
        <v>442.7</v>
      </c>
      <c r="J193" s="1253"/>
      <c r="K193" s="852"/>
      <c r="L193" s="853"/>
      <c r="M193" s="170"/>
    </row>
    <row r="194" spans="1:15" ht="12" customHeight="1" x14ac:dyDescent="0.2">
      <c r="A194" s="166"/>
      <c r="B194" s="163"/>
      <c r="C194" s="1245"/>
      <c r="D194" s="1538"/>
      <c r="E194" s="1536"/>
      <c r="F194" s="1256" t="s">
        <v>179</v>
      </c>
      <c r="G194" s="69">
        <f>98.7+82.5</f>
        <v>181.2</v>
      </c>
      <c r="H194" s="157">
        <f>185.6-15.1</f>
        <v>170.5</v>
      </c>
      <c r="I194" s="69">
        <f>144.4-105.3</f>
        <v>39.1</v>
      </c>
      <c r="J194" s="1253"/>
      <c r="K194" s="852"/>
      <c r="L194" s="853"/>
      <c r="M194" s="170"/>
    </row>
    <row r="195" spans="1:15" ht="12" customHeight="1" x14ac:dyDescent="0.2">
      <c r="A195" s="166"/>
      <c r="B195" s="163"/>
      <c r="C195" s="1245"/>
      <c r="D195" s="1538"/>
      <c r="E195" s="1536"/>
      <c r="F195" s="1256" t="s">
        <v>243</v>
      </c>
      <c r="G195" s="69">
        <v>225</v>
      </c>
      <c r="H195" s="157"/>
      <c r="I195" s="69"/>
      <c r="J195" s="1253"/>
      <c r="K195" s="852"/>
      <c r="L195" s="853"/>
      <c r="M195" s="170"/>
    </row>
    <row r="196" spans="1:15" ht="12" customHeight="1" x14ac:dyDescent="0.2">
      <c r="A196" s="166"/>
      <c r="B196" s="163"/>
      <c r="C196" s="752"/>
      <c r="D196" s="1538"/>
      <c r="E196" s="1536"/>
      <c r="F196" s="777" t="s">
        <v>45</v>
      </c>
      <c r="G196" s="358">
        <v>0</v>
      </c>
      <c r="H196" s="106">
        <v>0</v>
      </c>
      <c r="I196" s="1266">
        <v>0</v>
      </c>
      <c r="J196" s="756"/>
      <c r="K196" s="852"/>
      <c r="L196" s="853"/>
      <c r="M196" s="170"/>
    </row>
    <row r="197" spans="1:15" ht="12" customHeight="1" x14ac:dyDescent="0.2">
      <c r="A197" s="166"/>
      <c r="B197" s="163"/>
      <c r="C197" s="752"/>
      <c r="D197" s="1497"/>
      <c r="E197" s="1537"/>
      <c r="F197" s="174" t="s">
        <v>138</v>
      </c>
      <c r="G197" s="1265">
        <v>0</v>
      </c>
      <c r="H197" s="71">
        <v>0</v>
      </c>
      <c r="I197" s="1023">
        <v>0</v>
      </c>
      <c r="J197" s="139"/>
      <c r="K197" s="232"/>
      <c r="L197" s="272"/>
      <c r="M197" s="854"/>
    </row>
    <row r="198" spans="1:15" ht="14.25" customHeight="1" x14ac:dyDescent="0.2">
      <c r="A198" s="166"/>
      <c r="B198" s="163"/>
      <c r="C198" s="752"/>
      <c r="D198" s="1510" t="s">
        <v>178</v>
      </c>
      <c r="E198" s="855" t="s">
        <v>44</v>
      </c>
      <c r="F198" s="777"/>
      <c r="G198" s="362"/>
      <c r="H198" s="157"/>
      <c r="I198" s="334"/>
      <c r="J198" s="180"/>
      <c r="K198" s="273"/>
      <c r="L198" s="273"/>
      <c r="M198" s="181"/>
      <c r="N198" s="1521"/>
      <c r="O198" s="1521"/>
    </row>
    <row r="199" spans="1:15" ht="14.25" customHeight="1" x14ac:dyDescent="0.2">
      <c r="A199" s="166"/>
      <c r="B199" s="163"/>
      <c r="C199" s="752"/>
      <c r="D199" s="1534"/>
      <c r="E199" s="754" t="s">
        <v>289</v>
      </c>
      <c r="F199" s="777"/>
      <c r="G199" s="362"/>
      <c r="H199" s="157"/>
      <c r="I199" s="334"/>
      <c r="J199" s="180"/>
      <c r="K199" s="273"/>
      <c r="L199" s="273"/>
      <c r="M199" s="181"/>
    </row>
    <row r="200" spans="1:15" ht="15" customHeight="1" x14ac:dyDescent="0.2">
      <c r="A200" s="166"/>
      <c r="B200" s="163"/>
      <c r="C200" s="752"/>
      <c r="D200" s="172" t="s">
        <v>199</v>
      </c>
      <c r="E200" s="754" t="s">
        <v>239</v>
      </c>
      <c r="F200" s="777"/>
      <c r="G200" s="362"/>
      <c r="H200" s="157"/>
      <c r="I200" s="157"/>
      <c r="J200" s="213" t="s">
        <v>170</v>
      </c>
      <c r="K200" s="274">
        <v>10</v>
      </c>
      <c r="L200" s="274">
        <v>10</v>
      </c>
      <c r="M200" s="215">
        <v>10</v>
      </c>
    </row>
    <row r="201" spans="1:15" ht="13.5" customHeight="1" x14ac:dyDescent="0.2">
      <c r="A201" s="166"/>
      <c r="B201" s="163"/>
      <c r="C201" s="752"/>
      <c r="D201" s="1522" t="s">
        <v>188</v>
      </c>
      <c r="E201" s="754"/>
      <c r="F201" s="777"/>
      <c r="G201" s="362"/>
      <c r="H201" s="157"/>
      <c r="I201" s="157"/>
      <c r="J201" s="1524" t="s">
        <v>152</v>
      </c>
      <c r="K201" s="275">
        <v>329</v>
      </c>
      <c r="L201" s="275">
        <v>315</v>
      </c>
      <c r="M201" s="226">
        <v>308</v>
      </c>
    </row>
    <row r="202" spans="1:15" ht="13.5" customHeight="1" x14ac:dyDescent="0.2">
      <c r="A202" s="166"/>
      <c r="B202" s="163"/>
      <c r="C202" s="752"/>
      <c r="D202" s="1523"/>
      <c r="E202" s="754"/>
      <c r="F202" s="777"/>
      <c r="G202" s="362"/>
      <c r="H202" s="157"/>
      <c r="I202" s="157"/>
      <c r="J202" s="1525"/>
      <c r="K202" s="551"/>
      <c r="L202" s="551"/>
      <c r="M202" s="552"/>
    </row>
    <row r="203" spans="1:15" ht="26.25" customHeight="1" x14ac:dyDescent="0.2">
      <c r="A203" s="166"/>
      <c r="B203" s="163"/>
      <c r="C203" s="752"/>
      <c r="D203" s="748" t="s">
        <v>177</v>
      </c>
      <c r="E203" s="753"/>
      <c r="F203" s="174"/>
      <c r="G203" s="310"/>
      <c r="H203" s="71"/>
      <c r="I203" s="71"/>
      <c r="J203" s="130" t="s">
        <v>117</v>
      </c>
      <c r="K203" s="574">
        <v>7.9</v>
      </c>
      <c r="L203" s="574">
        <v>6.9</v>
      </c>
      <c r="M203" s="575">
        <v>5.7</v>
      </c>
    </row>
    <row r="204" spans="1:15" ht="13.5" customHeight="1" x14ac:dyDescent="0.2">
      <c r="A204" s="709"/>
      <c r="B204" s="711"/>
      <c r="C204" s="760"/>
      <c r="D204" s="1510" t="s">
        <v>120</v>
      </c>
      <c r="E204" s="855" t="s">
        <v>44</v>
      </c>
      <c r="F204" s="106"/>
      <c r="G204" s="157"/>
      <c r="H204" s="157"/>
      <c r="I204" s="157"/>
      <c r="J204" s="876" t="s">
        <v>80</v>
      </c>
      <c r="K204" s="873"/>
      <c r="L204" s="873"/>
      <c r="M204" s="874"/>
    </row>
    <row r="205" spans="1:15" ht="14.25" customHeight="1" x14ac:dyDescent="0.2">
      <c r="A205" s="709"/>
      <c r="B205" s="711"/>
      <c r="C205" s="760"/>
      <c r="D205" s="1511"/>
      <c r="E205" s="872" t="s">
        <v>289</v>
      </c>
      <c r="F205" s="106"/>
      <c r="G205" s="95"/>
      <c r="H205" s="95"/>
      <c r="I205" s="95"/>
      <c r="J205" s="1527" t="s">
        <v>262</v>
      </c>
      <c r="K205" s="294">
        <v>60</v>
      </c>
      <c r="L205" s="294">
        <v>90</v>
      </c>
      <c r="M205" s="295">
        <v>10</v>
      </c>
      <c r="N205" s="328"/>
    </row>
    <row r="206" spans="1:15" ht="14.25" customHeight="1" x14ac:dyDescent="0.2">
      <c r="A206" s="709"/>
      <c r="B206" s="711"/>
      <c r="C206" s="760"/>
      <c r="D206" s="1526"/>
      <c r="E206" s="872" t="s">
        <v>239</v>
      </c>
      <c r="F206" s="106"/>
      <c r="G206" s="157"/>
      <c r="H206" s="157"/>
      <c r="I206" s="157"/>
      <c r="J206" s="1528"/>
      <c r="K206" s="278"/>
      <c r="L206" s="278"/>
      <c r="M206" s="290"/>
    </row>
    <row r="207" spans="1:15" ht="29.25" customHeight="1" x14ac:dyDescent="0.2">
      <c r="A207" s="166"/>
      <c r="B207" s="163"/>
      <c r="C207" s="871"/>
      <c r="D207" s="884"/>
      <c r="E207" s="872"/>
      <c r="F207" s="877"/>
      <c r="G207" s="362"/>
      <c r="H207" s="157"/>
      <c r="I207" s="157"/>
      <c r="J207" s="36" t="s">
        <v>152</v>
      </c>
      <c r="K207" s="274"/>
      <c r="L207" s="885">
        <v>200</v>
      </c>
      <c r="M207" s="886">
        <v>246</v>
      </c>
    </row>
    <row r="208" spans="1:15" ht="18.75" customHeight="1" x14ac:dyDescent="0.2">
      <c r="A208" s="166"/>
      <c r="B208" s="163"/>
      <c r="C208" s="871"/>
      <c r="D208" s="869"/>
      <c r="E208" s="882"/>
      <c r="F208" s="174"/>
      <c r="G208" s="310"/>
      <c r="H208" s="71"/>
      <c r="I208" s="71"/>
      <c r="J208" s="139" t="s">
        <v>291</v>
      </c>
      <c r="K208" s="574"/>
      <c r="L208" s="887">
        <v>100</v>
      </c>
      <c r="M208" s="202">
        <v>159</v>
      </c>
    </row>
    <row r="209" spans="1:15" ht="24.75" customHeight="1" x14ac:dyDescent="0.2">
      <c r="A209" s="1514"/>
      <c r="B209" s="1515"/>
      <c r="C209" s="1516"/>
      <c r="D209" s="1492" t="s">
        <v>108</v>
      </c>
      <c r="E209" s="1518"/>
      <c r="F209" s="340"/>
      <c r="G209" s="75"/>
      <c r="H209" s="70"/>
      <c r="I209" s="70"/>
      <c r="J209" s="774" t="s">
        <v>116</v>
      </c>
      <c r="K209" s="257">
        <v>1</v>
      </c>
      <c r="L209" s="110">
        <v>1</v>
      </c>
      <c r="M209" s="127">
        <v>1</v>
      </c>
    </row>
    <row r="210" spans="1:15" ht="15" customHeight="1" x14ac:dyDescent="0.2">
      <c r="A210" s="1514"/>
      <c r="B210" s="1515"/>
      <c r="C210" s="1516"/>
      <c r="D210" s="1517"/>
      <c r="E210" s="1519"/>
      <c r="F210" s="777"/>
      <c r="G210" s="362"/>
      <c r="H210" s="157"/>
      <c r="I210" s="157"/>
      <c r="J210" s="510"/>
      <c r="K210" s="227"/>
      <c r="L210" s="109"/>
      <c r="M210" s="156"/>
    </row>
    <row r="211" spans="1:15" ht="26.25" customHeight="1" x14ac:dyDescent="0.2">
      <c r="A211" s="709"/>
      <c r="B211" s="710"/>
      <c r="C211" s="770"/>
      <c r="D211" s="1510" t="s">
        <v>193</v>
      </c>
      <c r="E211" s="767"/>
      <c r="F211" s="340"/>
      <c r="G211" s="70"/>
      <c r="H211" s="70"/>
      <c r="I211" s="70"/>
      <c r="J211" s="765" t="s">
        <v>242</v>
      </c>
      <c r="K211" s="619">
        <v>1</v>
      </c>
      <c r="L211" s="620"/>
      <c r="M211" s="621"/>
      <c r="N211" s="8"/>
      <c r="O211" s="895"/>
    </row>
    <row r="212" spans="1:15" ht="25.5" customHeight="1" x14ac:dyDescent="0.2">
      <c r="A212" s="709"/>
      <c r="B212" s="710"/>
      <c r="C212" s="770"/>
      <c r="D212" s="1511"/>
      <c r="E212" s="768"/>
      <c r="F212" s="777"/>
      <c r="G212" s="157"/>
      <c r="H212" s="157"/>
      <c r="I212" s="157"/>
      <c r="J212" s="36" t="s">
        <v>136</v>
      </c>
      <c r="K212" s="260">
        <v>8</v>
      </c>
      <c r="L212" s="311">
        <v>11</v>
      </c>
      <c r="M212" s="289">
        <v>15</v>
      </c>
      <c r="N212" s="8"/>
    </row>
    <row r="213" spans="1:15" ht="17.25" customHeight="1" x14ac:dyDescent="0.2">
      <c r="A213" s="24"/>
      <c r="B213" s="711"/>
      <c r="C213" s="770"/>
      <c r="D213" s="1511"/>
      <c r="E213" s="772"/>
      <c r="F213" s="777"/>
      <c r="G213" s="157"/>
      <c r="H213" s="157"/>
      <c r="I213" s="157"/>
      <c r="J213" s="29" t="s">
        <v>171</v>
      </c>
      <c r="K213" s="214">
        <v>100</v>
      </c>
      <c r="L213" s="274">
        <v>100</v>
      </c>
      <c r="M213" s="215">
        <v>100</v>
      </c>
    </row>
    <row r="214" spans="1:15" ht="26.25" customHeight="1" x14ac:dyDescent="0.2">
      <c r="A214" s="24"/>
      <c r="B214" s="711"/>
      <c r="C214" s="770"/>
      <c r="D214" s="1511"/>
      <c r="E214" s="772"/>
      <c r="F214" s="777"/>
      <c r="G214" s="362"/>
      <c r="H214" s="362"/>
      <c r="I214" s="157"/>
      <c r="J214" s="213" t="s">
        <v>135</v>
      </c>
      <c r="K214" s="126">
        <v>2</v>
      </c>
      <c r="L214" s="126">
        <v>3</v>
      </c>
      <c r="M214" s="289">
        <v>3</v>
      </c>
    </row>
    <row r="215" spans="1:15" ht="28.5" customHeight="1" x14ac:dyDescent="0.2">
      <c r="A215" s="24"/>
      <c r="B215" s="711"/>
      <c r="C215" s="770"/>
      <c r="D215" s="1511"/>
      <c r="E215" s="768"/>
      <c r="F215" s="777"/>
      <c r="G215" s="362"/>
      <c r="H215" s="362"/>
      <c r="I215" s="157"/>
      <c r="J215" s="1512" t="s">
        <v>172</v>
      </c>
      <c r="K215" s="227">
        <v>2</v>
      </c>
      <c r="L215" s="109">
        <v>7</v>
      </c>
      <c r="M215" s="156">
        <v>7</v>
      </c>
    </row>
    <row r="216" spans="1:15" ht="15" customHeight="1" x14ac:dyDescent="0.2">
      <c r="A216" s="24"/>
      <c r="B216" s="711"/>
      <c r="C216" s="770"/>
      <c r="D216" s="755"/>
      <c r="E216" s="769"/>
      <c r="F216" s="174"/>
      <c r="G216" s="310"/>
      <c r="H216" s="310"/>
      <c r="I216" s="71"/>
      <c r="J216" s="1513"/>
      <c r="K216" s="250"/>
      <c r="L216" s="111"/>
      <c r="M216" s="133"/>
    </row>
    <row r="217" spans="1:15" ht="16.5" customHeight="1" thickBot="1" x14ac:dyDescent="0.25">
      <c r="A217" s="25"/>
      <c r="B217" s="759"/>
      <c r="C217" s="825"/>
      <c r="D217" s="833"/>
      <c r="E217" s="834"/>
      <c r="F217" s="21" t="s">
        <v>5</v>
      </c>
      <c r="G217" s="116">
        <f>SUM(G191:G216)</f>
        <v>4406</v>
      </c>
      <c r="H217" s="116">
        <f>SUM(H191:H216)</f>
        <v>4061.8</v>
      </c>
      <c r="I217" s="116">
        <f>SUM(I191:I216)</f>
        <v>2241.3000000000002</v>
      </c>
      <c r="J217" s="837"/>
      <c r="K217" s="838"/>
      <c r="L217" s="838"/>
      <c r="M217" s="119"/>
    </row>
    <row r="218" spans="1:15" ht="26.25" customHeight="1" x14ac:dyDescent="0.2">
      <c r="A218" s="28" t="s">
        <v>4</v>
      </c>
      <c r="B218" s="142" t="s">
        <v>25</v>
      </c>
      <c r="C218" s="143" t="s">
        <v>6</v>
      </c>
      <c r="D218" s="363" t="s">
        <v>121</v>
      </c>
      <c r="E218" s="863"/>
      <c r="F218" s="118" t="s">
        <v>23</v>
      </c>
      <c r="G218" s="84">
        <f>94.2-50</f>
        <v>44.2</v>
      </c>
      <c r="H218" s="84">
        <v>55.7</v>
      </c>
      <c r="I218" s="84">
        <v>8</v>
      </c>
      <c r="J218" s="761"/>
      <c r="K218" s="856"/>
      <c r="L218" s="277"/>
      <c r="M218" s="154"/>
    </row>
    <row r="219" spans="1:15" ht="53.25" customHeight="1" x14ac:dyDescent="0.2">
      <c r="A219" s="166"/>
      <c r="B219" s="163"/>
      <c r="C219" s="752"/>
      <c r="D219" s="173" t="s">
        <v>200</v>
      </c>
      <c r="E219" s="861"/>
      <c r="F219" s="309"/>
      <c r="G219" s="73"/>
      <c r="H219" s="73"/>
      <c r="I219" s="73"/>
      <c r="J219" s="233" t="s">
        <v>114</v>
      </c>
      <c r="K219" s="548"/>
      <c r="L219" s="549">
        <v>1</v>
      </c>
      <c r="M219" s="857"/>
    </row>
    <row r="220" spans="1:15" ht="53.25" customHeight="1" x14ac:dyDescent="0.2">
      <c r="A220" s="166"/>
      <c r="B220" s="163"/>
      <c r="C220" s="752"/>
      <c r="D220" s="747" t="s">
        <v>201</v>
      </c>
      <c r="E220" s="594"/>
      <c r="F220" s="777"/>
      <c r="G220" s="157"/>
      <c r="H220" s="157"/>
      <c r="I220" s="157"/>
      <c r="J220" s="766" t="s">
        <v>114</v>
      </c>
      <c r="K220" s="227"/>
      <c r="L220" s="109"/>
      <c r="M220" s="156">
        <v>1</v>
      </c>
    </row>
    <row r="221" spans="1:15" ht="43.5" customHeight="1" x14ac:dyDescent="0.2">
      <c r="A221" s="166"/>
      <c r="B221" s="163"/>
      <c r="C221" s="752"/>
      <c r="D221" s="173" t="s">
        <v>174</v>
      </c>
      <c r="E221" s="861"/>
      <c r="F221" s="309"/>
      <c r="G221" s="73"/>
      <c r="H221" s="73"/>
      <c r="I221" s="73"/>
      <c r="J221" s="233" t="s">
        <v>114</v>
      </c>
      <c r="K221" s="548"/>
      <c r="L221" s="549">
        <v>1</v>
      </c>
      <c r="M221" s="857"/>
    </row>
    <row r="222" spans="1:15" ht="52.5" customHeight="1" x14ac:dyDescent="0.2">
      <c r="A222" s="166"/>
      <c r="B222" s="163"/>
      <c r="C222" s="752"/>
      <c r="D222" s="173" t="s">
        <v>134</v>
      </c>
      <c r="E222" s="861"/>
      <c r="F222" s="309"/>
      <c r="G222" s="73"/>
      <c r="H222" s="73"/>
      <c r="I222" s="73"/>
      <c r="J222" s="475" t="s">
        <v>114</v>
      </c>
      <c r="K222" s="548"/>
      <c r="L222" s="549">
        <v>1</v>
      </c>
      <c r="M222" s="857"/>
    </row>
    <row r="223" spans="1:15" ht="52.5" customHeight="1" x14ac:dyDescent="0.2">
      <c r="A223" s="166"/>
      <c r="B223" s="163"/>
      <c r="C223" s="752"/>
      <c r="D223" s="748" t="s">
        <v>210</v>
      </c>
      <c r="E223" s="864"/>
      <c r="F223" s="174"/>
      <c r="G223" s="71"/>
      <c r="H223" s="71"/>
      <c r="I223" s="71"/>
      <c r="J223" s="475" t="s">
        <v>114</v>
      </c>
      <c r="K223" s="250"/>
      <c r="L223" s="111">
        <v>1</v>
      </c>
      <c r="M223" s="133"/>
    </row>
    <row r="224" spans="1:15" ht="66.75" customHeight="1" x14ac:dyDescent="0.2">
      <c r="A224" s="166"/>
      <c r="B224" s="163"/>
      <c r="C224" s="752"/>
      <c r="D224" s="471" t="s">
        <v>236</v>
      </c>
      <c r="E224" s="864"/>
      <c r="F224" s="309"/>
      <c r="G224" s="476"/>
      <c r="H224" s="476"/>
      <c r="I224" s="476"/>
      <c r="J224" s="475" t="s">
        <v>114</v>
      </c>
      <c r="K224" s="547"/>
      <c r="L224" s="547"/>
      <c r="M224" s="858">
        <v>1</v>
      </c>
    </row>
    <row r="225" spans="1:13" ht="56.25" customHeight="1" x14ac:dyDescent="0.2">
      <c r="A225" s="166"/>
      <c r="B225" s="163"/>
      <c r="C225" s="752"/>
      <c r="D225" s="470" t="s">
        <v>235</v>
      </c>
      <c r="E225" s="860"/>
      <c r="F225" s="309"/>
      <c r="G225" s="476"/>
      <c r="H225" s="476"/>
      <c r="I225" s="476"/>
      <c r="J225" s="475" t="s">
        <v>114</v>
      </c>
      <c r="K225" s="547"/>
      <c r="L225" s="547">
        <v>1</v>
      </c>
      <c r="M225" s="782"/>
    </row>
    <row r="226" spans="1:13" ht="53.25" customHeight="1" x14ac:dyDescent="0.2">
      <c r="A226" s="166"/>
      <c r="B226" s="163"/>
      <c r="C226" s="752"/>
      <c r="D226" s="173" t="s">
        <v>184</v>
      </c>
      <c r="E226" s="861"/>
      <c r="F226" s="309"/>
      <c r="G226" s="73"/>
      <c r="H226" s="73"/>
      <c r="I226" s="73"/>
      <c r="J226" s="233" t="s">
        <v>114</v>
      </c>
      <c r="K226" s="548"/>
      <c r="L226" s="549">
        <v>1</v>
      </c>
      <c r="M226" s="857"/>
    </row>
    <row r="227" spans="1:13" ht="16.5" customHeight="1" thickBot="1" x14ac:dyDescent="0.25">
      <c r="A227" s="25"/>
      <c r="B227" s="759"/>
      <c r="C227" s="825"/>
      <c r="D227" s="833"/>
      <c r="E227" s="862"/>
      <c r="F227" s="865" t="s">
        <v>5</v>
      </c>
      <c r="G227" s="859">
        <f>SUM(G218:G226)</f>
        <v>44.2</v>
      </c>
      <c r="H227" s="859">
        <f>SUM(H218:H226)</f>
        <v>55.7</v>
      </c>
      <c r="I227" s="859">
        <f>SUM(I218:I226)</f>
        <v>8</v>
      </c>
      <c r="J227" s="837"/>
      <c r="K227" s="838"/>
      <c r="L227" s="838"/>
      <c r="M227" s="119"/>
    </row>
    <row r="228" spans="1:13" ht="16.5" customHeight="1" thickBot="1" x14ac:dyDescent="0.25">
      <c r="A228" s="26" t="s">
        <v>4</v>
      </c>
      <c r="B228" s="6" t="s">
        <v>25</v>
      </c>
      <c r="C228" s="1480" t="s">
        <v>7</v>
      </c>
      <c r="D228" s="1481"/>
      <c r="E228" s="1481"/>
      <c r="F228" s="1482"/>
      <c r="G228" s="74">
        <f>G227+G217</f>
        <v>4450.2</v>
      </c>
      <c r="H228" s="74">
        <f>H227+H217</f>
        <v>4117.5</v>
      </c>
      <c r="I228" s="74">
        <f>I227+I217</f>
        <v>2249.3000000000002</v>
      </c>
      <c r="J228" s="162"/>
      <c r="K228" s="162"/>
      <c r="L228" s="162"/>
      <c r="M228" s="140"/>
    </row>
    <row r="229" spans="1:13" ht="15.75" customHeight="1" thickBot="1" x14ac:dyDescent="0.25">
      <c r="A229" s="26" t="s">
        <v>4</v>
      </c>
      <c r="B229" s="6" t="s">
        <v>33</v>
      </c>
      <c r="C229" s="1494" t="s">
        <v>42</v>
      </c>
      <c r="D229" s="1495"/>
      <c r="E229" s="1495"/>
      <c r="F229" s="1495"/>
      <c r="G229" s="716"/>
      <c r="H229" s="716"/>
      <c r="I229" s="716"/>
      <c r="J229" s="708"/>
      <c r="K229" s="165"/>
      <c r="L229" s="165"/>
      <c r="M229" s="141"/>
    </row>
    <row r="230" spans="1:13" ht="13.5" customHeight="1" x14ac:dyDescent="0.2">
      <c r="A230" s="28" t="s">
        <v>4</v>
      </c>
      <c r="B230" s="142" t="s">
        <v>33</v>
      </c>
      <c r="C230" s="143" t="s">
        <v>4</v>
      </c>
      <c r="D230" s="1496" t="s">
        <v>265</v>
      </c>
      <c r="E230" s="80"/>
      <c r="F230" s="244" t="s">
        <v>23</v>
      </c>
      <c r="G230" s="84">
        <f>220-10</f>
        <v>210</v>
      </c>
      <c r="H230" s="84">
        <v>220</v>
      </c>
      <c r="I230" s="84">
        <v>220</v>
      </c>
      <c r="J230" s="761"/>
      <c r="K230" s="597"/>
      <c r="L230" s="277"/>
      <c r="M230" s="154"/>
    </row>
    <row r="231" spans="1:13" ht="15.75" customHeight="1" x14ac:dyDescent="0.2">
      <c r="A231" s="592"/>
      <c r="B231" s="163"/>
      <c r="C231" s="866"/>
      <c r="D231" s="1497"/>
      <c r="E231" s="594"/>
      <c r="F231" s="243" t="s">
        <v>53</v>
      </c>
      <c r="G231" s="157">
        <f>175.8+2.2</f>
        <v>178</v>
      </c>
      <c r="H231" s="157"/>
      <c r="I231" s="157"/>
      <c r="J231" s="766"/>
      <c r="K231" s="115"/>
      <c r="L231" s="109"/>
      <c r="M231" s="156"/>
    </row>
    <row r="232" spans="1:13" s="41" customFormat="1" ht="14.25" customHeight="1" x14ac:dyDescent="0.2">
      <c r="A232" s="1498"/>
      <c r="B232" s="1500"/>
      <c r="C232" s="1502"/>
      <c r="D232" s="1504" t="s">
        <v>141</v>
      </c>
      <c r="E232" s="1507" t="s">
        <v>44</v>
      </c>
      <c r="F232" s="479"/>
      <c r="G232" s="480"/>
      <c r="H232" s="480"/>
      <c r="I232" s="480"/>
      <c r="J232" s="481" t="s">
        <v>140</v>
      </c>
      <c r="K232" s="482">
        <v>550</v>
      </c>
      <c r="L232" s="482">
        <v>550</v>
      </c>
      <c r="M232" s="483">
        <v>550</v>
      </c>
    </row>
    <row r="233" spans="1:13" s="41" customFormat="1" ht="12.75" customHeight="1" x14ac:dyDescent="0.2">
      <c r="A233" s="1499"/>
      <c r="B233" s="1501"/>
      <c r="C233" s="1503"/>
      <c r="D233" s="1505"/>
      <c r="E233" s="1508"/>
      <c r="F233" s="336"/>
      <c r="G233" s="337"/>
      <c r="H233" s="337"/>
      <c r="I233" s="337"/>
      <c r="J233" s="338" t="s">
        <v>140</v>
      </c>
      <c r="K233" s="339">
        <f>260+377</f>
        <v>637</v>
      </c>
      <c r="L233" s="339"/>
      <c r="M233" s="266"/>
    </row>
    <row r="234" spans="1:13" s="41" customFormat="1" ht="12.75" customHeight="1" x14ac:dyDescent="0.2">
      <c r="A234" s="1499"/>
      <c r="B234" s="1501"/>
      <c r="C234" s="1503"/>
      <c r="D234" s="1506"/>
      <c r="E234" s="1509"/>
      <c r="F234" s="234"/>
      <c r="G234" s="235"/>
      <c r="H234" s="235"/>
      <c r="I234" s="235"/>
      <c r="J234" s="212"/>
      <c r="K234" s="485"/>
      <c r="L234" s="485"/>
      <c r="M234" s="486"/>
    </row>
    <row r="235" spans="1:13" ht="17.25" customHeight="1" x14ac:dyDescent="0.2">
      <c r="A235" s="709"/>
      <c r="B235" s="710"/>
      <c r="C235" s="770"/>
      <c r="D235" s="1492" t="s">
        <v>237</v>
      </c>
      <c r="E235" s="477"/>
      <c r="F235" s="598"/>
      <c r="G235" s="337"/>
      <c r="H235" s="337"/>
      <c r="I235" s="337"/>
      <c r="J235" s="1520" t="s">
        <v>233</v>
      </c>
      <c r="K235" s="339">
        <v>10</v>
      </c>
      <c r="L235" s="339">
        <v>20</v>
      </c>
      <c r="M235" s="266">
        <v>20</v>
      </c>
    </row>
    <row r="236" spans="1:13" ht="36" customHeight="1" x14ac:dyDescent="0.2">
      <c r="A236" s="24"/>
      <c r="B236" s="710"/>
      <c r="C236" s="51"/>
      <c r="D236" s="1493"/>
      <c r="E236" s="303"/>
      <c r="F236" s="242"/>
      <c r="G236" s="235"/>
      <c r="H236" s="235"/>
      <c r="I236" s="235"/>
      <c r="J236" s="1520"/>
      <c r="K236" s="339"/>
      <c r="L236" s="339"/>
      <c r="M236" s="266"/>
    </row>
    <row r="237" spans="1:13" ht="12.75" customHeight="1" x14ac:dyDescent="0.2">
      <c r="A237" s="709"/>
      <c r="B237" s="710"/>
      <c r="C237" s="770"/>
      <c r="D237" s="1492" t="s">
        <v>101</v>
      </c>
      <c r="E237" s="477"/>
      <c r="F237" s="340"/>
      <c r="G237" s="70"/>
      <c r="H237" s="100"/>
      <c r="I237" s="100"/>
      <c r="J237" s="776" t="s">
        <v>80</v>
      </c>
      <c r="K237" s="110">
        <v>1</v>
      </c>
      <c r="L237" s="110"/>
      <c r="M237" s="127"/>
    </row>
    <row r="238" spans="1:13" ht="18" customHeight="1" x14ac:dyDescent="0.2">
      <c r="A238" s="24"/>
      <c r="B238" s="710"/>
      <c r="C238" s="51"/>
      <c r="D238" s="1493"/>
      <c r="E238" s="303"/>
      <c r="F238" s="174"/>
      <c r="G238" s="71"/>
      <c r="H238" s="71"/>
      <c r="I238" s="71"/>
      <c r="J238" s="139"/>
      <c r="K238" s="111"/>
      <c r="L238" s="111"/>
      <c r="M238" s="133"/>
    </row>
    <row r="239" spans="1:13" ht="12.75" customHeight="1" x14ac:dyDescent="0.2">
      <c r="A239" s="888"/>
      <c r="B239" s="889"/>
      <c r="C239" s="894"/>
      <c r="D239" s="1492" t="s">
        <v>202</v>
      </c>
      <c r="E239" s="477"/>
      <c r="F239" s="340"/>
      <c r="G239" s="70"/>
      <c r="H239" s="100"/>
      <c r="I239" s="100"/>
      <c r="J239" s="890" t="s">
        <v>154</v>
      </c>
      <c r="K239" s="155" t="s">
        <v>155</v>
      </c>
      <c r="L239" s="110"/>
      <c r="M239" s="127"/>
    </row>
    <row r="240" spans="1:13" ht="18" customHeight="1" x14ac:dyDescent="0.2">
      <c r="A240" s="24"/>
      <c r="B240" s="889"/>
      <c r="C240" s="51"/>
      <c r="D240" s="1493"/>
      <c r="E240" s="303"/>
      <c r="F240" s="174"/>
      <c r="G240" s="71"/>
      <c r="H240" s="71"/>
      <c r="I240" s="71"/>
      <c r="J240" s="139"/>
      <c r="K240" s="111"/>
      <c r="L240" s="111"/>
      <c r="M240" s="133"/>
    </row>
    <row r="241" spans="1:17" ht="16.5" customHeight="1" thickBot="1" x14ac:dyDescent="0.25">
      <c r="A241" s="25"/>
      <c r="B241" s="893"/>
      <c r="C241" s="825"/>
      <c r="D241" s="833"/>
      <c r="E241" s="862"/>
      <c r="F241" s="21" t="s">
        <v>5</v>
      </c>
      <c r="G241" s="859">
        <f>SUM(G230:G238)</f>
        <v>388</v>
      </c>
      <c r="H241" s="859">
        <f t="shared" ref="H241:I241" si="2">SUM(H230:H238)</f>
        <v>220</v>
      </c>
      <c r="I241" s="859">
        <f t="shared" si="2"/>
        <v>220</v>
      </c>
      <c r="J241" s="837"/>
      <c r="K241" s="838"/>
      <c r="L241" s="838"/>
      <c r="M241" s="119"/>
    </row>
    <row r="242" spans="1:17" ht="13.5" thickBot="1" x14ac:dyDescent="0.25">
      <c r="A242" s="892" t="s">
        <v>4</v>
      </c>
      <c r="B242" s="164" t="s">
        <v>33</v>
      </c>
      <c r="C242" s="1480" t="s">
        <v>7</v>
      </c>
      <c r="D242" s="1481"/>
      <c r="E242" s="1481"/>
      <c r="F242" s="1482"/>
      <c r="G242" s="74">
        <f>G241</f>
        <v>388</v>
      </c>
      <c r="H242" s="74">
        <f t="shared" ref="H242:I242" si="3">H241</f>
        <v>220</v>
      </c>
      <c r="I242" s="74">
        <f t="shared" si="3"/>
        <v>220</v>
      </c>
      <c r="J242" s="162"/>
      <c r="K242" s="162"/>
      <c r="L242" s="162"/>
      <c r="M242" s="140"/>
    </row>
    <row r="243" spans="1:17" ht="14.25" customHeight="1" thickBot="1" x14ac:dyDescent="0.25">
      <c r="A243" s="27" t="s">
        <v>4</v>
      </c>
      <c r="B243" s="1483" t="s">
        <v>8</v>
      </c>
      <c r="C243" s="1484"/>
      <c r="D243" s="1484"/>
      <c r="E243" s="1484"/>
      <c r="F243" s="1484"/>
      <c r="G243" s="183">
        <f>G242+G228+G189+G169</f>
        <v>24289.8</v>
      </c>
      <c r="H243" s="183">
        <f>H242+H228+H189+H169</f>
        <v>23184.6</v>
      </c>
      <c r="I243" s="183">
        <f>I242+I228+I189+I169</f>
        <v>19158.900000000001</v>
      </c>
      <c r="J243" s="1485"/>
      <c r="K243" s="1486"/>
      <c r="L243" s="1486"/>
      <c r="M243" s="1487"/>
      <c r="Q243" s="147"/>
    </row>
    <row r="244" spans="1:17" ht="14.25" customHeight="1" thickBot="1" x14ac:dyDescent="0.25">
      <c r="A244" s="19" t="s">
        <v>35</v>
      </c>
      <c r="B244" s="1488" t="s">
        <v>51</v>
      </c>
      <c r="C244" s="1489"/>
      <c r="D244" s="1489"/>
      <c r="E244" s="1489"/>
      <c r="F244" s="1489"/>
      <c r="G244" s="184">
        <f t="shared" ref="G244:I244" si="4">SUM(G243)</f>
        <v>24289.8</v>
      </c>
      <c r="H244" s="184">
        <f t="shared" si="4"/>
        <v>23184.6</v>
      </c>
      <c r="I244" s="184">
        <f t="shared" si="4"/>
        <v>19158.900000000001</v>
      </c>
      <c r="J244" s="1490"/>
      <c r="K244" s="1490"/>
      <c r="L244" s="1490"/>
      <c r="M244" s="1491"/>
      <c r="N244" s="8"/>
      <c r="O244" s="8"/>
    </row>
    <row r="245" spans="1:17" s="9" customFormat="1" ht="16.5" customHeight="1" x14ac:dyDescent="0.2">
      <c r="A245" s="1466"/>
      <c r="B245" s="1466"/>
      <c r="C245" s="1466"/>
      <c r="D245" s="1466"/>
      <c r="E245" s="1466"/>
      <c r="F245" s="1466"/>
      <c r="G245" s="1466"/>
      <c r="H245" s="1466"/>
      <c r="I245" s="1466"/>
      <c r="J245" s="1466"/>
      <c r="K245" s="308"/>
      <c r="L245" s="308"/>
      <c r="M245" s="308"/>
    </row>
    <row r="246" spans="1:17" s="9" customFormat="1" ht="17.25" customHeight="1" x14ac:dyDescent="0.2">
      <c r="A246" s="308"/>
      <c r="B246" s="382"/>
      <c r="C246" s="382"/>
      <c r="D246" s="382"/>
      <c r="E246" s="382"/>
      <c r="F246" s="382"/>
      <c r="G246" s="382"/>
      <c r="H246" s="382"/>
      <c r="I246" s="382"/>
      <c r="J246" s="382"/>
      <c r="K246" s="308"/>
      <c r="L246" s="308"/>
      <c r="M246" s="308"/>
    </row>
    <row r="247" spans="1:17" s="10" customFormat="1" ht="14.25" customHeight="1" thickBot="1" x14ac:dyDescent="0.25">
      <c r="A247" s="1467" t="s">
        <v>12</v>
      </c>
      <c r="B247" s="1467"/>
      <c r="C247" s="1467"/>
      <c r="D247" s="1467"/>
      <c r="E247" s="1467"/>
      <c r="F247" s="1467"/>
      <c r="G247" s="719"/>
      <c r="H247" s="719"/>
      <c r="I247" s="719"/>
      <c r="J247" s="16"/>
      <c r="K247" s="16"/>
      <c r="L247" s="16"/>
      <c r="M247" s="16"/>
      <c r="N247" s="9"/>
      <c r="O247" s="9"/>
    </row>
    <row r="248" spans="1:17" ht="57" customHeight="1" thickBot="1" x14ac:dyDescent="0.25">
      <c r="A248" s="1468" t="s">
        <v>9</v>
      </c>
      <c r="B248" s="1469"/>
      <c r="C248" s="1469"/>
      <c r="D248" s="1469"/>
      <c r="E248" s="1469"/>
      <c r="F248" s="1470"/>
      <c r="G248" s="867" t="s">
        <v>206</v>
      </c>
      <c r="H248" s="868" t="s">
        <v>148</v>
      </c>
      <c r="I248" s="868" t="s">
        <v>207</v>
      </c>
      <c r="J248" s="2"/>
      <c r="K248" s="2"/>
      <c r="L248" s="2"/>
      <c r="M248" s="2"/>
      <c r="N248" s="8"/>
      <c r="O248" s="8"/>
    </row>
    <row r="249" spans="1:17" ht="14.25" customHeight="1" x14ac:dyDescent="0.2">
      <c r="A249" s="1471" t="s">
        <v>13</v>
      </c>
      <c r="B249" s="1472"/>
      <c r="C249" s="1472"/>
      <c r="D249" s="1472"/>
      <c r="E249" s="1472"/>
      <c r="F249" s="1473"/>
      <c r="G249" s="237">
        <f>G250+G259+G260+G261+G258</f>
        <v>24289.8</v>
      </c>
      <c r="H249" s="237">
        <f>H250+H259+H260+H261+H258</f>
        <v>23184.6</v>
      </c>
      <c r="I249" s="237">
        <f>I250+I259+I260+I261+I258</f>
        <v>19158.900000000001</v>
      </c>
      <c r="N249" s="8"/>
      <c r="O249" s="8"/>
    </row>
    <row r="250" spans="1:17" ht="14.25" customHeight="1" x14ac:dyDescent="0.2">
      <c r="A250" s="1474" t="s">
        <v>74</v>
      </c>
      <c r="B250" s="1475"/>
      <c r="C250" s="1475"/>
      <c r="D250" s="1475"/>
      <c r="E250" s="1475"/>
      <c r="F250" s="1476"/>
      <c r="G250" s="63">
        <f>SUM(G251:G257)</f>
        <v>22581.1</v>
      </c>
      <c r="H250" s="63">
        <f>SUM(H251:H257)</f>
        <v>23184.6</v>
      </c>
      <c r="I250" s="63">
        <f>SUM(I251:I257)</f>
        <v>19158.900000000001</v>
      </c>
      <c r="J250" s="182"/>
      <c r="N250" s="8"/>
      <c r="O250" s="8"/>
    </row>
    <row r="251" spans="1:17" ht="14.25" customHeight="1" x14ac:dyDescent="0.2">
      <c r="A251" s="1477" t="s">
        <v>17</v>
      </c>
      <c r="B251" s="1478"/>
      <c r="C251" s="1478"/>
      <c r="D251" s="1478"/>
      <c r="E251" s="1478"/>
      <c r="F251" s="1479"/>
      <c r="G251" s="71">
        <f>SUMIF(F17:F244,"SB",G17:G244)</f>
        <v>11320.1</v>
      </c>
      <c r="H251" s="71">
        <f>SUMIF(F17:F244,"SB",H17:H244)</f>
        <v>17688.8</v>
      </c>
      <c r="I251" s="71">
        <f>SUMIF(F17:F244,"SB",I17:I244)</f>
        <v>17641.400000000001</v>
      </c>
      <c r="J251" s="13"/>
      <c r="N251" s="8"/>
      <c r="O251" s="8"/>
    </row>
    <row r="252" spans="1:17" ht="27.75" customHeight="1" x14ac:dyDescent="0.2">
      <c r="A252" s="1438" t="s">
        <v>18</v>
      </c>
      <c r="B252" s="1439"/>
      <c r="C252" s="1439"/>
      <c r="D252" s="1439"/>
      <c r="E252" s="1439"/>
      <c r="F252" s="1440"/>
      <c r="G252" s="90">
        <f>SUMIF(F14:F244,"SB(SP)",G14:G244)</f>
        <v>35.700000000000003</v>
      </c>
      <c r="H252" s="90">
        <f>SUMIF(F14:F244,"SB(SP)",H14:H244)</f>
        <v>35.700000000000003</v>
      </c>
      <c r="I252" s="90">
        <f>SUMIF(F14:F244,"SB(SP)",I14:I244)</f>
        <v>35.700000000000003</v>
      </c>
      <c r="J252" s="17"/>
    </row>
    <row r="253" spans="1:17" ht="12.75" customHeight="1" x14ac:dyDescent="0.2">
      <c r="A253" s="1438" t="s">
        <v>61</v>
      </c>
      <c r="B253" s="1439"/>
      <c r="C253" s="1439"/>
      <c r="D253" s="1439"/>
      <c r="E253" s="1439"/>
      <c r="F253" s="1440"/>
      <c r="G253" s="90">
        <f>SUMIF(F14:F244,"SB(VR)",G14:G244)</f>
        <v>0</v>
      </c>
      <c r="H253" s="90">
        <f>SUMIF(F14:F244,"SB(VR)",H14:H244)</f>
        <v>0</v>
      </c>
      <c r="I253" s="90">
        <f>SUMIF(F14:F244,"SB(VR)",I14:I244)</f>
        <v>1000</v>
      </c>
      <c r="J253" s="15"/>
      <c r="K253" s="1"/>
      <c r="L253" s="1"/>
      <c r="M253" s="1"/>
    </row>
    <row r="254" spans="1:17" x14ac:dyDescent="0.2">
      <c r="A254" s="1438" t="s">
        <v>19</v>
      </c>
      <c r="B254" s="1439"/>
      <c r="C254" s="1439"/>
      <c r="D254" s="1439"/>
      <c r="E254" s="1439"/>
      <c r="F254" s="1440"/>
      <c r="G254" s="90">
        <f>SUMIF(F14:F244,"SB(P)",G14:G244)</f>
        <v>1500</v>
      </c>
      <c r="H254" s="90">
        <f>SUMIF(F14:F244,"SB(P)",H14:H244)</f>
        <v>0</v>
      </c>
      <c r="I254" s="90">
        <f>SUMIF(F14:F244,"SB(P)",I14:I244)</f>
        <v>0</v>
      </c>
      <c r="J254" s="15"/>
      <c r="K254" s="1"/>
      <c r="L254" s="1"/>
      <c r="M254" s="1"/>
    </row>
    <row r="255" spans="1:17" x14ac:dyDescent="0.2">
      <c r="A255" s="1438" t="s">
        <v>77</v>
      </c>
      <c r="B255" s="1439"/>
      <c r="C255" s="1439"/>
      <c r="D255" s="1439"/>
      <c r="E255" s="1439"/>
      <c r="F255" s="1440"/>
      <c r="G255" s="90">
        <f>SUMIF(F16:F244,"SB(VB)",G16:G244)</f>
        <v>788.5</v>
      </c>
      <c r="H255" s="90">
        <f>SUMIF(F16:F244,"SB(VB)",H16:H244)</f>
        <v>442.8</v>
      </c>
      <c r="I255" s="90">
        <f>SUMIF(F16:F244,"SB(VB)",I16:I244)</f>
        <v>39.1</v>
      </c>
    </row>
    <row r="256" spans="1:17" x14ac:dyDescent="0.2">
      <c r="A256" s="1463" t="s">
        <v>126</v>
      </c>
      <c r="B256" s="1464"/>
      <c r="C256" s="1464"/>
      <c r="D256" s="1464"/>
      <c r="E256" s="1464"/>
      <c r="F256" s="1465"/>
      <c r="G256" s="90">
        <f>SUMIF(F48:F238,"SB(KPP)",G48:G238)</f>
        <v>0</v>
      </c>
      <c r="H256" s="90">
        <f>SUMIF(F48:F238,"SB(KPP)",H48:H238)</f>
        <v>0</v>
      </c>
      <c r="I256" s="90">
        <f>SUMIF(F48:F238,"SB(KPP)",I48:I238)</f>
        <v>0</v>
      </c>
      <c r="J256" s="37"/>
      <c r="K256" s="37"/>
      <c r="L256" s="37"/>
      <c r="M256" s="37"/>
    </row>
    <row r="257" spans="1:20" ht="24" customHeight="1" x14ac:dyDescent="0.2">
      <c r="A257" s="1441" t="s">
        <v>145</v>
      </c>
      <c r="B257" s="1442"/>
      <c r="C257" s="1442"/>
      <c r="D257" s="1442"/>
      <c r="E257" s="1442"/>
      <c r="F257" s="1443"/>
      <c r="G257" s="90">
        <f>SUMIF(F14:F242,"SB(ES)",G14:G242)</f>
        <v>8936.7999999999993</v>
      </c>
      <c r="H257" s="90">
        <f>SUMIF(F14:F242,"SB(ES)",H14:H242)</f>
        <v>5017.3</v>
      </c>
      <c r="I257" s="90">
        <f>SUMIF(F14:F242,"SB(ES)",I14:I242)</f>
        <v>442.7</v>
      </c>
    </row>
    <row r="258" spans="1:20" ht="14.25" customHeight="1" x14ac:dyDescent="0.2">
      <c r="A258" s="1454" t="s">
        <v>54</v>
      </c>
      <c r="B258" s="1455"/>
      <c r="C258" s="1455"/>
      <c r="D258" s="1455"/>
      <c r="E258" s="1455"/>
      <c r="F258" s="1456"/>
      <c r="G258" s="168">
        <f>SUMIF(F14:F241,"SB(L)",G14:G241)</f>
        <v>1702.1</v>
      </c>
      <c r="H258" s="168">
        <f>SUMIF(F14:F238,"SB(L)",H14:H238)</f>
        <v>0</v>
      </c>
      <c r="I258" s="168">
        <f>SUMIF(F14:F238,"SB(L)",I14:I238)</f>
        <v>0</v>
      </c>
    </row>
    <row r="259" spans="1:20" x14ac:dyDescent="0.2">
      <c r="A259" s="1454" t="s">
        <v>75</v>
      </c>
      <c r="B259" s="1455"/>
      <c r="C259" s="1455"/>
      <c r="D259" s="1455"/>
      <c r="E259" s="1455"/>
      <c r="F259" s="1456"/>
      <c r="G259" s="281">
        <f>SUMIF(F14:F244,"SB(SPL)",G14:G244)</f>
        <v>6.6</v>
      </c>
      <c r="H259" s="281">
        <f>SUMIF(F14:F244,"SB(SPL)",H14:H244)</f>
        <v>0</v>
      </c>
      <c r="I259" s="65">
        <f>SUMIF(F14:F244,"SB(SPL)",I14:I244)</f>
        <v>0</v>
      </c>
    </row>
    <row r="260" spans="1:20" x14ac:dyDescent="0.2">
      <c r="A260" s="1454" t="s">
        <v>78</v>
      </c>
      <c r="B260" s="1455"/>
      <c r="C260" s="1455"/>
      <c r="D260" s="1455"/>
      <c r="E260" s="1455"/>
      <c r="F260" s="1456"/>
      <c r="G260" s="281">
        <f>SUMIF(F14:F244,"SB(ŽPL)",G14:G244)</f>
        <v>0</v>
      </c>
      <c r="H260" s="65">
        <f>SUMIF(F14:F244,"SB(ŽPL)",H14:H244)</f>
        <v>0</v>
      </c>
      <c r="I260" s="65">
        <f>SUMIF(F14:F244,"SB(ŽPL)",I14:I244)</f>
        <v>0</v>
      </c>
    </row>
    <row r="261" spans="1:20" ht="12" customHeight="1" x14ac:dyDescent="0.2">
      <c r="A261" s="1454" t="s">
        <v>76</v>
      </c>
      <c r="B261" s="1455"/>
      <c r="C261" s="1455"/>
      <c r="D261" s="1455"/>
      <c r="E261" s="1455"/>
      <c r="F261" s="1456"/>
      <c r="G261" s="168">
        <f>SUMIF(F48:F244,"SB(VRL)",G48:G244)</f>
        <v>0</v>
      </c>
      <c r="H261" s="168">
        <f>SUMIF(F48:F244,"SB(VRL)",H48:H244)</f>
        <v>0</v>
      </c>
      <c r="I261" s="168">
        <f>SUMIF(F48:F244,"SB(VRL)",I48:I244)</f>
        <v>0</v>
      </c>
    </row>
    <row r="262" spans="1:20" x14ac:dyDescent="0.2">
      <c r="A262" s="1457" t="s">
        <v>14</v>
      </c>
      <c r="B262" s="1458"/>
      <c r="C262" s="1458"/>
      <c r="D262" s="1458"/>
      <c r="E262" s="1458"/>
      <c r="F262" s="1459"/>
      <c r="G262" s="282">
        <f>SUM(G263:G266)</f>
        <v>0</v>
      </c>
      <c r="H262" s="341">
        <f t="shared" ref="H262:I262" si="5">SUM(H263:H266)</f>
        <v>0</v>
      </c>
      <c r="I262" s="341">
        <f t="shared" si="5"/>
        <v>0</v>
      </c>
    </row>
    <row r="263" spans="1:20" x14ac:dyDescent="0.2">
      <c r="A263" s="1460" t="s">
        <v>104</v>
      </c>
      <c r="B263" s="1461"/>
      <c r="C263" s="1461"/>
      <c r="D263" s="1461"/>
      <c r="E263" s="1461"/>
      <c r="F263" s="1462"/>
      <c r="G263" s="90">
        <f>SUMIF(F15:F244,"KVJUD",G15:G244)</f>
        <v>0</v>
      </c>
      <c r="H263" s="90">
        <f>SUMIF(F15:F244,"KVJUD",H15:H244)</f>
        <v>0</v>
      </c>
      <c r="I263" s="90">
        <f>SUMIF(F15:F244,"KVJUD",I15:I244)</f>
        <v>0</v>
      </c>
    </row>
    <row r="264" spans="1:20" ht="13.5" customHeight="1" x14ac:dyDescent="0.2">
      <c r="A264" s="1438" t="s">
        <v>21</v>
      </c>
      <c r="B264" s="1439"/>
      <c r="C264" s="1439"/>
      <c r="D264" s="1439"/>
      <c r="E264" s="1439"/>
      <c r="F264" s="1440"/>
      <c r="G264" s="90">
        <f>SUMIF(F14:F244,"LRVB",G14:G244)</f>
        <v>0</v>
      </c>
      <c r="H264" s="90">
        <f>SUMIF(F14:F244,"LRVB",H14:H244)</f>
        <v>0</v>
      </c>
      <c r="I264" s="90">
        <f>SUMIF(F14:F244,"LRVB",I14:I244)</f>
        <v>0</v>
      </c>
    </row>
    <row r="265" spans="1:20" ht="14.25" customHeight="1" x14ac:dyDescent="0.2">
      <c r="A265" s="1441" t="s">
        <v>20</v>
      </c>
      <c r="B265" s="1442"/>
      <c r="C265" s="1442"/>
      <c r="D265" s="1442"/>
      <c r="E265" s="1442"/>
      <c r="F265" s="1443"/>
      <c r="G265" s="64">
        <f>SUMIF(F15:F242,"ES",G15:G242)</f>
        <v>0</v>
      </c>
      <c r="H265" s="64">
        <f>SUMIF(F15:F242,"ES",H15:H242)</f>
        <v>0</v>
      </c>
      <c r="I265" s="64">
        <f>SUMIF(F15:F242,"ES",I15:I242)</f>
        <v>0</v>
      </c>
    </row>
    <row r="266" spans="1:20" ht="15.75" customHeight="1" x14ac:dyDescent="0.2">
      <c r="A266" s="1438" t="s">
        <v>22</v>
      </c>
      <c r="B266" s="1439"/>
      <c r="C266" s="1439"/>
      <c r="D266" s="1439"/>
      <c r="E266" s="1439"/>
      <c r="F266" s="1440"/>
      <c r="G266" s="90">
        <f>SUMIF(F14:F244,"Kt",G14:G244)</f>
        <v>0</v>
      </c>
      <c r="H266" s="90">
        <f>SUMIF(F14:F244,"Kt",H14:H244)</f>
        <v>0</v>
      </c>
      <c r="I266" s="90">
        <f>SUMIF(F14:F244,"Kt",I14:I244)</f>
        <v>0</v>
      </c>
    </row>
    <row r="267" spans="1:20" ht="15" customHeight="1" thickBot="1" x14ac:dyDescent="0.25">
      <c r="A267" s="1444" t="s">
        <v>15</v>
      </c>
      <c r="B267" s="1445"/>
      <c r="C267" s="1445"/>
      <c r="D267" s="1445"/>
      <c r="E267" s="1445"/>
      <c r="F267" s="1446"/>
      <c r="G267" s="239">
        <f>SUM(G249,G262)</f>
        <v>24289.8</v>
      </c>
      <c r="H267" s="239">
        <f>SUM(H249,H262)</f>
        <v>23184.6</v>
      </c>
      <c r="I267" s="239">
        <f>SUM(I249,I262)</f>
        <v>19158.900000000001</v>
      </c>
      <c r="K267" s="3"/>
      <c r="L267" s="3"/>
      <c r="M267" s="3"/>
    </row>
    <row r="268" spans="1:20" x14ac:dyDescent="0.2">
      <c r="G268" s="9"/>
      <c r="H268" s="9"/>
      <c r="I268" s="9"/>
      <c r="J268" s="9"/>
      <c r="K268" s="8"/>
      <c r="L268" s="8"/>
      <c r="M268" s="8"/>
    </row>
    <row r="269" spans="1:20" x14ac:dyDescent="0.2">
      <c r="F269" s="926"/>
      <c r="G269" s="927"/>
      <c r="H269" s="927"/>
      <c r="I269" s="927"/>
      <c r="J269" s="9"/>
      <c r="K269" s="9"/>
      <c r="L269" s="9"/>
      <c r="M269" s="9"/>
    </row>
    <row r="270" spans="1:20" s="5" customFormat="1" x14ac:dyDescent="0.2">
      <c r="E270" s="12"/>
      <c r="F270" s="18"/>
      <c r="G270" s="14"/>
      <c r="H270" s="14"/>
      <c r="I270" s="14"/>
      <c r="N270" s="3"/>
      <c r="O270" s="3"/>
      <c r="P270" s="3"/>
      <c r="Q270" s="3"/>
      <c r="R270" s="3"/>
      <c r="S270" s="3"/>
      <c r="T270" s="3"/>
    </row>
    <row r="271" spans="1:20" s="5" customFormat="1" x14ac:dyDescent="0.2">
      <c r="E271" s="12"/>
      <c r="F271" s="18"/>
      <c r="G271" s="37"/>
      <c r="H271" s="37"/>
      <c r="I271" s="37"/>
      <c r="N271" s="3"/>
      <c r="O271" s="3"/>
      <c r="P271" s="3"/>
      <c r="Q271" s="3"/>
      <c r="R271" s="3"/>
      <c r="S271" s="3"/>
      <c r="T271" s="3"/>
    </row>
  </sheetData>
  <mergeCells count="183">
    <mergeCell ref="B15:M15"/>
    <mergeCell ref="C16:M16"/>
    <mergeCell ref="D17:D24"/>
    <mergeCell ref="J17:J24"/>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D39:D41"/>
    <mergeCell ref="J40:J41"/>
    <mergeCell ref="D27:D30"/>
    <mergeCell ref="J28:J29"/>
    <mergeCell ref="D31:D34"/>
    <mergeCell ref="J31:J34"/>
    <mergeCell ref="D59:D60"/>
    <mergeCell ref="D61:E61"/>
    <mergeCell ref="D239:D240"/>
    <mergeCell ref="D42:D44"/>
    <mergeCell ref="J43:J44"/>
    <mergeCell ref="D45:D47"/>
    <mergeCell ref="J45:J46"/>
    <mergeCell ref="D35:D38"/>
    <mergeCell ref="D62:D63"/>
    <mergeCell ref="D53:D54"/>
    <mergeCell ref="J53:J54"/>
    <mergeCell ref="D55:D56"/>
    <mergeCell ref="J55:J56"/>
    <mergeCell ref="D57:D58"/>
    <mergeCell ref="D48:D50"/>
    <mergeCell ref="J48:J50"/>
    <mergeCell ref="D51:D52"/>
    <mergeCell ref="J57:J58"/>
    <mergeCell ref="D69:D72"/>
    <mergeCell ref="E69:E85"/>
    <mergeCell ref="A86:A87"/>
    <mergeCell ref="B86:B87"/>
    <mergeCell ref="C86:C87"/>
    <mergeCell ref="D86:D87"/>
    <mergeCell ref="A64:A68"/>
    <mergeCell ref="B64:B68"/>
    <mergeCell ref="C64:C68"/>
    <mergeCell ref="D64:D68"/>
    <mergeCell ref="D95:F95"/>
    <mergeCell ref="J88:J89"/>
    <mergeCell ref="D90:D92"/>
    <mergeCell ref="E86:E87"/>
    <mergeCell ref="A88:A89"/>
    <mergeCell ref="B88:B89"/>
    <mergeCell ref="C88:C89"/>
    <mergeCell ref="D88:D89"/>
    <mergeCell ref="E88:E89"/>
    <mergeCell ref="A93:A94"/>
    <mergeCell ref="B93:B94"/>
    <mergeCell ref="C93:C94"/>
    <mergeCell ref="D93:D94"/>
    <mergeCell ref="E93:E94"/>
    <mergeCell ref="J93:J94"/>
    <mergeCell ref="D106:D107"/>
    <mergeCell ref="J106:J107"/>
    <mergeCell ref="A109:A110"/>
    <mergeCell ref="B109:B110"/>
    <mergeCell ref="D109:D110"/>
    <mergeCell ref="E109:E110"/>
    <mergeCell ref="D96:D97"/>
    <mergeCell ref="J96:J97"/>
    <mergeCell ref="D98:D103"/>
    <mergeCell ref="J103:J104"/>
    <mergeCell ref="J128:J129"/>
    <mergeCell ref="A125:A126"/>
    <mergeCell ref="B125:B126"/>
    <mergeCell ref="C125:C126"/>
    <mergeCell ref="D125:D126"/>
    <mergeCell ref="D111:D112"/>
    <mergeCell ref="A123:A124"/>
    <mergeCell ref="B123:B124"/>
    <mergeCell ref="C123:C124"/>
    <mergeCell ref="D123:D124"/>
    <mergeCell ref="E123:E124"/>
    <mergeCell ref="E119:E121"/>
    <mergeCell ref="D119:D121"/>
    <mergeCell ref="A139:A140"/>
    <mergeCell ref="B139:B140"/>
    <mergeCell ref="C139:C140"/>
    <mergeCell ref="D139:D140"/>
    <mergeCell ref="E139:E140"/>
    <mergeCell ref="D131:D132"/>
    <mergeCell ref="A137:A138"/>
    <mergeCell ref="B137:B138"/>
    <mergeCell ref="C137:C138"/>
    <mergeCell ref="D137:D138"/>
    <mergeCell ref="E137:E138"/>
    <mergeCell ref="D134:D135"/>
    <mergeCell ref="C169:F169"/>
    <mergeCell ref="C170:M170"/>
    <mergeCell ref="D173:D175"/>
    <mergeCell ref="J176:J177"/>
    <mergeCell ref="J178:J179"/>
    <mergeCell ref="D141:D145"/>
    <mergeCell ref="D146:D147"/>
    <mergeCell ref="K137:K138"/>
    <mergeCell ref="L137:L138"/>
    <mergeCell ref="M137:M138"/>
    <mergeCell ref="C149:C152"/>
    <mergeCell ref="C161:C164"/>
    <mergeCell ref="C155:C159"/>
    <mergeCell ref="D176:D181"/>
    <mergeCell ref="D171:D172"/>
    <mergeCell ref="J137:J138"/>
    <mergeCell ref="N198:O198"/>
    <mergeCell ref="D201:D202"/>
    <mergeCell ref="J201:J202"/>
    <mergeCell ref="D204:D206"/>
    <mergeCell ref="J205:J206"/>
    <mergeCell ref="D186:D187"/>
    <mergeCell ref="E186:E187"/>
    <mergeCell ref="C189:F189"/>
    <mergeCell ref="C190:K190"/>
    <mergeCell ref="D198:D199"/>
    <mergeCell ref="E191:E197"/>
    <mergeCell ref="D191:D197"/>
    <mergeCell ref="D211:D215"/>
    <mergeCell ref="J215:J216"/>
    <mergeCell ref="A209:A210"/>
    <mergeCell ref="B209:B210"/>
    <mergeCell ref="C209:C210"/>
    <mergeCell ref="D209:D210"/>
    <mergeCell ref="E209:E210"/>
    <mergeCell ref="D235:D236"/>
    <mergeCell ref="J235:J236"/>
    <mergeCell ref="D237:D238"/>
    <mergeCell ref="C228:F228"/>
    <mergeCell ref="C229:F229"/>
    <mergeCell ref="D230:D231"/>
    <mergeCell ref="A232:A234"/>
    <mergeCell ref="B232:B234"/>
    <mergeCell ref="C232:C234"/>
    <mergeCell ref="D232:D234"/>
    <mergeCell ref="E232:E234"/>
    <mergeCell ref="A245:J245"/>
    <mergeCell ref="A247:F247"/>
    <mergeCell ref="A248:F248"/>
    <mergeCell ref="A249:F249"/>
    <mergeCell ref="A250:F250"/>
    <mergeCell ref="A251:F251"/>
    <mergeCell ref="C242:F242"/>
    <mergeCell ref="B243:F243"/>
    <mergeCell ref="J243:M243"/>
    <mergeCell ref="B244:F244"/>
    <mergeCell ref="J244:M244"/>
    <mergeCell ref="K35:K36"/>
    <mergeCell ref="J35:J37"/>
    <mergeCell ref="A264:F264"/>
    <mergeCell ref="A265:F265"/>
    <mergeCell ref="A266:F266"/>
    <mergeCell ref="A267:F267"/>
    <mergeCell ref="J1:M1"/>
    <mergeCell ref="J2:M2"/>
    <mergeCell ref="A6:L6"/>
    <mergeCell ref="A7:L7"/>
    <mergeCell ref="A8:L8"/>
    <mergeCell ref="I9:L9"/>
    <mergeCell ref="A258:F258"/>
    <mergeCell ref="A259:F259"/>
    <mergeCell ref="A260:F260"/>
    <mergeCell ref="A261:F261"/>
    <mergeCell ref="A262:F262"/>
    <mergeCell ref="A263:F263"/>
    <mergeCell ref="A252:F252"/>
    <mergeCell ref="A253:F253"/>
    <mergeCell ref="A254:F254"/>
    <mergeCell ref="A255:F255"/>
    <mergeCell ref="A256:F256"/>
    <mergeCell ref="A257:F257"/>
  </mergeCells>
  <printOptions horizontalCentered="1"/>
  <pageMargins left="0.78740157480314965" right="0.39370078740157483" top="0.39370078740157483" bottom="0.39370078740157483" header="0" footer="0"/>
  <pageSetup paperSize="9" scale="70" orientation="portrait" r:id="rId1"/>
  <rowBreaks count="1" manualBreakCount="1">
    <brk id="12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1"/>
  <sheetViews>
    <sheetView zoomScaleNormal="100" zoomScaleSheetLayoutView="100" workbookViewId="0">
      <selection activeCell="P250" sqref="P250"/>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2.5703125" style="5" customWidth="1"/>
    <col min="17" max="19" width="4.5703125" style="5" customWidth="1"/>
    <col min="20" max="20" width="38.140625" style="5" customWidth="1"/>
    <col min="21" max="25" width="9.140625" style="3"/>
    <col min="26" max="26" width="6.5703125" style="3" customWidth="1"/>
    <col min="27"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449" t="s">
        <v>288</v>
      </c>
      <c r="B4" s="1449"/>
      <c r="C4" s="1449"/>
      <c r="D4" s="1449"/>
      <c r="E4" s="1449"/>
      <c r="F4" s="1449"/>
      <c r="G4" s="1449"/>
      <c r="H4" s="1449"/>
      <c r="I4" s="1449"/>
      <c r="J4" s="1449"/>
      <c r="K4" s="1449"/>
      <c r="L4" s="1449"/>
      <c r="M4" s="1449"/>
      <c r="N4" s="1449"/>
      <c r="O4" s="1449"/>
      <c r="P4" s="1449"/>
      <c r="Q4" s="1449"/>
      <c r="R4" s="1449"/>
    </row>
    <row r="5" spans="1:20" ht="15.75" x14ac:dyDescent="0.2">
      <c r="A5" s="1450" t="s">
        <v>24</v>
      </c>
      <c r="B5" s="1450"/>
      <c r="C5" s="1450"/>
      <c r="D5" s="1450"/>
      <c r="E5" s="1450"/>
      <c r="F5" s="1450"/>
      <c r="G5" s="1450"/>
      <c r="H5" s="1450"/>
      <c r="I5" s="1450"/>
      <c r="J5" s="1450"/>
      <c r="K5" s="1450"/>
      <c r="L5" s="1450"/>
      <c r="M5" s="1450"/>
      <c r="N5" s="1450"/>
      <c r="O5" s="1450"/>
      <c r="P5" s="1450"/>
      <c r="Q5" s="1450"/>
      <c r="R5" s="1450"/>
      <c r="S5" s="3"/>
      <c r="T5" s="3"/>
    </row>
    <row r="6" spans="1:20" ht="15.75" x14ac:dyDescent="0.2">
      <c r="A6" s="1451" t="s">
        <v>86</v>
      </c>
      <c r="B6" s="1451"/>
      <c r="C6" s="1451"/>
      <c r="D6" s="1451"/>
      <c r="E6" s="1451"/>
      <c r="F6" s="1451"/>
      <c r="G6" s="1451"/>
      <c r="H6" s="1451"/>
      <c r="I6" s="1451"/>
      <c r="J6" s="1451"/>
      <c r="K6" s="1451"/>
      <c r="L6" s="1451"/>
      <c r="M6" s="1451"/>
      <c r="N6" s="1451"/>
      <c r="O6" s="1451"/>
      <c r="P6" s="1451"/>
      <c r="Q6" s="1451"/>
      <c r="R6" s="1451"/>
      <c r="S6" s="3"/>
      <c r="T6" s="3"/>
    </row>
    <row r="7" spans="1:20" ht="13.5" thickBot="1" x14ac:dyDescent="0.25">
      <c r="C7" s="9"/>
      <c r="M7" s="1024"/>
      <c r="N7" s="1024"/>
      <c r="O7" s="1024"/>
      <c r="P7" s="1024"/>
      <c r="Q7" s="1024"/>
      <c r="R7" s="972"/>
      <c r="S7" s="3"/>
      <c r="T7" s="971" t="s">
        <v>83</v>
      </c>
    </row>
    <row r="8" spans="1:20" s="41" customFormat="1" ht="24.75" customHeight="1" x14ac:dyDescent="0.2">
      <c r="A8" s="1629" t="s">
        <v>16</v>
      </c>
      <c r="B8" s="1632" t="s">
        <v>0</v>
      </c>
      <c r="C8" s="1632" t="s">
        <v>1</v>
      </c>
      <c r="D8" s="1635" t="s">
        <v>11</v>
      </c>
      <c r="E8" s="1623" t="s">
        <v>2</v>
      </c>
      <c r="F8" s="1626" t="s">
        <v>3</v>
      </c>
      <c r="G8" s="1650" t="s">
        <v>206</v>
      </c>
      <c r="H8" s="1655" t="s">
        <v>334</v>
      </c>
      <c r="I8" s="1645" t="s">
        <v>335</v>
      </c>
      <c r="J8" s="1650" t="s">
        <v>148</v>
      </c>
      <c r="K8" s="1655" t="s">
        <v>336</v>
      </c>
      <c r="L8" s="1645" t="s">
        <v>335</v>
      </c>
      <c r="M8" s="1650" t="s">
        <v>148</v>
      </c>
      <c r="N8" s="1655" t="s">
        <v>337</v>
      </c>
      <c r="O8" s="1645" t="s">
        <v>335</v>
      </c>
      <c r="P8" s="1610" t="s">
        <v>10</v>
      </c>
      <c r="Q8" s="1611"/>
      <c r="R8" s="1611"/>
      <c r="S8" s="1648"/>
      <c r="T8" s="1025"/>
    </row>
    <row r="9" spans="1:20" s="41" customFormat="1" ht="18.75" customHeight="1" x14ac:dyDescent="0.2">
      <c r="A9" s="1630"/>
      <c r="B9" s="1633"/>
      <c r="C9" s="1633"/>
      <c r="D9" s="1636"/>
      <c r="E9" s="1624"/>
      <c r="F9" s="1627"/>
      <c r="G9" s="1651"/>
      <c r="H9" s="1656"/>
      <c r="I9" s="1646"/>
      <c r="J9" s="1653"/>
      <c r="K9" s="1656"/>
      <c r="L9" s="1646"/>
      <c r="M9" s="1653"/>
      <c r="N9" s="1656"/>
      <c r="O9" s="1646"/>
      <c r="P9" s="1613" t="s">
        <v>11</v>
      </c>
      <c r="Q9" s="1649" t="s">
        <v>338</v>
      </c>
      <c r="R9" s="1615"/>
      <c r="S9" s="1615"/>
      <c r="T9" s="1026"/>
    </row>
    <row r="10" spans="1:20" s="41" customFormat="1" ht="59.25" customHeight="1" thickBot="1" x14ac:dyDescent="0.25">
      <c r="A10" s="1631"/>
      <c r="B10" s="1634"/>
      <c r="C10" s="1634"/>
      <c r="D10" s="1637"/>
      <c r="E10" s="1625"/>
      <c r="F10" s="1628"/>
      <c r="G10" s="1652"/>
      <c r="H10" s="1657"/>
      <c r="I10" s="1647"/>
      <c r="J10" s="1654"/>
      <c r="K10" s="1657"/>
      <c r="L10" s="1647"/>
      <c r="M10" s="1654"/>
      <c r="N10" s="1657"/>
      <c r="O10" s="1647"/>
      <c r="P10" s="1614"/>
      <c r="Q10" s="89" t="s">
        <v>122</v>
      </c>
      <c r="R10" s="89" t="s">
        <v>149</v>
      </c>
      <c r="S10" s="89" t="s">
        <v>208</v>
      </c>
      <c r="T10" s="1027" t="s">
        <v>339</v>
      </c>
    </row>
    <row r="11" spans="1:20" s="11" customFormat="1" ht="15" customHeight="1" x14ac:dyDescent="0.2">
      <c r="A11" s="1617" t="s">
        <v>55</v>
      </c>
      <c r="B11" s="1618"/>
      <c r="C11" s="1618"/>
      <c r="D11" s="1618"/>
      <c r="E11" s="1618"/>
      <c r="F11" s="1618"/>
      <c r="G11" s="1618"/>
      <c r="H11" s="1618"/>
      <c r="I11" s="1618"/>
      <c r="J11" s="1618"/>
      <c r="K11" s="1618"/>
      <c r="L11" s="1618"/>
      <c r="M11" s="1618"/>
      <c r="N11" s="1618"/>
      <c r="O11" s="1618"/>
      <c r="P11" s="1618"/>
      <c r="Q11" s="1618"/>
      <c r="R11" s="1618"/>
      <c r="S11" s="1618"/>
      <c r="T11" s="1619"/>
    </row>
    <row r="12" spans="1:20" s="11" customFormat="1" ht="14.25" customHeight="1" x14ac:dyDescent="0.2">
      <c r="A12" s="1620" t="s">
        <v>43</v>
      </c>
      <c r="B12" s="1621"/>
      <c r="C12" s="1621"/>
      <c r="D12" s="1621"/>
      <c r="E12" s="1621"/>
      <c r="F12" s="1621"/>
      <c r="G12" s="1621"/>
      <c r="H12" s="1621"/>
      <c r="I12" s="1621"/>
      <c r="J12" s="1621"/>
      <c r="K12" s="1621"/>
      <c r="L12" s="1621"/>
      <c r="M12" s="1621"/>
      <c r="N12" s="1621"/>
      <c r="O12" s="1621"/>
      <c r="P12" s="1621"/>
      <c r="Q12" s="1621"/>
      <c r="R12" s="1621"/>
      <c r="S12" s="1621"/>
      <c r="T12" s="1622"/>
    </row>
    <row r="13" spans="1:20" ht="15" customHeight="1" x14ac:dyDescent="0.2">
      <c r="A13" s="23" t="s">
        <v>4</v>
      </c>
      <c r="B13" s="1599" t="s">
        <v>56</v>
      </c>
      <c r="C13" s="1600"/>
      <c r="D13" s="1600"/>
      <c r="E13" s="1600"/>
      <c r="F13" s="1600"/>
      <c r="G13" s="1600"/>
      <c r="H13" s="1600"/>
      <c r="I13" s="1600"/>
      <c r="J13" s="1600"/>
      <c r="K13" s="1600"/>
      <c r="L13" s="1600"/>
      <c r="M13" s="1600"/>
      <c r="N13" s="1600"/>
      <c r="O13" s="1600"/>
      <c r="P13" s="1600"/>
      <c r="Q13" s="1600"/>
      <c r="R13" s="1600"/>
      <c r="S13" s="1600"/>
      <c r="T13" s="1601"/>
    </row>
    <row r="14" spans="1:20" ht="15.75" customHeight="1" x14ac:dyDescent="0.2">
      <c r="A14" s="33" t="s">
        <v>4</v>
      </c>
      <c r="B14" s="34" t="s">
        <v>4</v>
      </c>
      <c r="C14" s="1602" t="s">
        <v>40</v>
      </c>
      <c r="D14" s="1603"/>
      <c r="E14" s="1603"/>
      <c r="F14" s="1603"/>
      <c r="G14" s="1603"/>
      <c r="H14" s="1603"/>
      <c r="I14" s="1603"/>
      <c r="J14" s="1603"/>
      <c r="K14" s="1603"/>
      <c r="L14" s="1603"/>
      <c r="M14" s="1603"/>
      <c r="N14" s="1603"/>
      <c r="O14" s="1603"/>
      <c r="P14" s="1603"/>
      <c r="Q14" s="1603"/>
      <c r="R14" s="1603"/>
      <c r="S14" s="1603"/>
      <c r="T14" s="1604"/>
    </row>
    <row r="15" spans="1:20" ht="13.5" customHeight="1" x14ac:dyDescent="0.2">
      <c r="A15" s="946" t="s">
        <v>4</v>
      </c>
      <c r="B15" s="947" t="s">
        <v>4</v>
      </c>
      <c r="C15" s="948" t="s">
        <v>4</v>
      </c>
      <c r="D15" s="1538" t="s">
        <v>79</v>
      </c>
      <c r="E15" s="627" t="s">
        <v>44</v>
      </c>
      <c r="F15" s="975" t="s">
        <v>23</v>
      </c>
      <c r="G15" s="362">
        <v>3166.3</v>
      </c>
      <c r="H15" s="1363">
        <f>3166.3+79-28.2-10-87+370</f>
        <v>3490.1</v>
      </c>
      <c r="I15" s="1364">
        <f>H15-G15</f>
        <v>323.8</v>
      </c>
      <c r="J15" s="362">
        <v>7047.9</v>
      </c>
      <c r="K15" s="1363">
        <f>7047.9+20-451.5+1460.3+410.9</f>
        <v>8487.6</v>
      </c>
      <c r="L15" s="1364">
        <f>K15-J15</f>
        <v>1439.7</v>
      </c>
      <c r="M15" s="362">
        <v>9148.7999999999993</v>
      </c>
      <c r="N15" s="1363">
        <f>9148.8+913.6-1121.4</f>
        <v>8941</v>
      </c>
      <c r="O15" s="1364">
        <f>N15-M15</f>
        <v>-207.8</v>
      </c>
      <c r="P15" s="1606"/>
      <c r="Q15" s="970"/>
      <c r="R15" s="970"/>
      <c r="S15" s="970"/>
      <c r="T15" s="1638" t="s">
        <v>380</v>
      </c>
    </row>
    <row r="16" spans="1:20" ht="13.5" customHeight="1" x14ac:dyDescent="0.2">
      <c r="A16" s="946"/>
      <c r="B16" s="947"/>
      <c r="C16" s="948"/>
      <c r="D16" s="1605"/>
      <c r="E16" s="778" t="s">
        <v>289</v>
      </c>
      <c r="F16" s="129" t="s">
        <v>53</v>
      </c>
      <c r="G16" s="76">
        <v>933.6</v>
      </c>
      <c r="H16" s="1122">
        <f>933.6-3-81.4</f>
        <v>849.2</v>
      </c>
      <c r="I16" s="1365">
        <f t="shared" ref="I16:I22" si="0">H16-G16</f>
        <v>-84.4</v>
      </c>
      <c r="J16" s="76"/>
      <c r="K16" s="1007"/>
      <c r="L16" s="1362"/>
      <c r="M16" s="76"/>
      <c r="N16" s="1122"/>
      <c r="O16" s="1365"/>
      <c r="P16" s="1606"/>
      <c r="Q16" s="970"/>
      <c r="R16" s="970"/>
      <c r="S16" s="970"/>
      <c r="T16" s="1639"/>
    </row>
    <row r="17" spans="1:22" ht="13.5" customHeight="1" x14ac:dyDescent="0.2">
      <c r="A17" s="946"/>
      <c r="B17" s="947"/>
      <c r="C17" s="948"/>
      <c r="D17" s="1538"/>
      <c r="E17" s="778" t="s">
        <v>239</v>
      </c>
      <c r="F17" s="129" t="s">
        <v>179</v>
      </c>
      <c r="G17" s="76">
        <v>315.5</v>
      </c>
      <c r="H17" s="1122">
        <f>315.5+125.5+22.9+143.4</f>
        <v>607.29999999999995</v>
      </c>
      <c r="I17" s="1365">
        <f t="shared" si="0"/>
        <v>291.8</v>
      </c>
      <c r="J17" s="76">
        <v>354.3</v>
      </c>
      <c r="K17" s="1122">
        <f>354.3-125.5-22.9+66.4</f>
        <v>272.3</v>
      </c>
      <c r="L17" s="1365">
        <f t="shared" ref="L17:L20" si="1">K17-J17</f>
        <v>-82</v>
      </c>
      <c r="M17" s="76">
        <v>85.8</v>
      </c>
      <c r="N17" s="1122">
        <f>85.8-85.8</f>
        <v>0</v>
      </c>
      <c r="O17" s="1365">
        <f t="shared" ref="O17:O21" si="2">N17-M17</f>
        <v>-85.8</v>
      </c>
      <c r="P17" s="1606"/>
      <c r="Q17" s="970"/>
      <c r="R17" s="970"/>
      <c r="S17" s="970"/>
      <c r="T17" s="1639"/>
    </row>
    <row r="18" spans="1:22" ht="13.5" customHeight="1" x14ac:dyDescent="0.2">
      <c r="A18" s="946"/>
      <c r="B18" s="947"/>
      <c r="C18" s="948"/>
      <c r="D18" s="1538"/>
      <c r="E18" s="628" t="s">
        <v>186</v>
      </c>
      <c r="F18" s="129" t="s">
        <v>180</v>
      </c>
      <c r="G18" s="76">
        <v>3573.9</v>
      </c>
      <c r="H18" s="1122">
        <f>3573.9+1422.4+259.7+1625.3</f>
        <v>6881.3</v>
      </c>
      <c r="I18" s="1365">
        <f t="shared" si="0"/>
        <v>3307.4</v>
      </c>
      <c r="J18" s="76">
        <v>4014.6</v>
      </c>
      <c r="K18" s="1122">
        <f>4014.6-1422.4-259.7+754.3</f>
        <v>3086.8</v>
      </c>
      <c r="L18" s="1365">
        <f t="shared" si="1"/>
        <v>-927.8</v>
      </c>
      <c r="M18" s="76">
        <v>972.6</v>
      </c>
      <c r="N18" s="1122">
        <f>972.6-972.6</f>
        <v>0</v>
      </c>
      <c r="O18" s="1365">
        <f t="shared" si="2"/>
        <v>-972.6</v>
      </c>
      <c r="P18" s="1606"/>
      <c r="Q18" s="970"/>
      <c r="R18" s="970"/>
      <c r="S18" s="970"/>
      <c r="T18" s="1639"/>
    </row>
    <row r="19" spans="1:22" ht="13.5" customHeight="1" x14ac:dyDescent="0.2">
      <c r="A19" s="946"/>
      <c r="B19" s="947"/>
      <c r="C19" s="948"/>
      <c r="D19" s="1538"/>
      <c r="E19" s="628"/>
      <c r="F19" s="129" t="s">
        <v>205</v>
      </c>
      <c r="G19" s="76"/>
      <c r="H19" s="1007"/>
      <c r="I19" s="1362"/>
      <c r="J19" s="76"/>
      <c r="K19" s="1007"/>
      <c r="L19" s="1362"/>
      <c r="M19" s="76">
        <v>1000</v>
      </c>
      <c r="N19" s="1007">
        <v>1000</v>
      </c>
      <c r="O19" s="1362">
        <f t="shared" si="2"/>
        <v>0</v>
      </c>
      <c r="P19" s="1606"/>
      <c r="Q19" s="970"/>
      <c r="R19" s="970"/>
      <c r="S19" s="970"/>
      <c r="T19" s="1639"/>
      <c r="U19" s="8"/>
      <c r="V19" s="8"/>
    </row>
    <row r="20" spans="1:22" ht="13.5" customHeight="1" x14ac:dyDescent="0.2">
      <c r="A20" s="946"/>
      <c r="B20" s="947"/>
      <c r="C20" s="948"/>
      <c r="D20" s="1538"/>
      <c r="E20" s="628"/>
      <c r="F20" s="129" t="s">
        <v>39</v>
      </c>
      <c r="G20" s="76">
        <v>33.700000000000003</v>
      </c>
      <c r="H20" s="1007">
        <v>33.700000000000003</v>
      </c>
      <c r="I20" s="1362">
        <f t="shared" si="0"/>
        <v>0</v>
      </c>
      <c r="J20" s="76">
        <v>33.700000000000003</v>
      </c>
      <c r="K20" s="1122">
        <v>33.700000000000003</v>
      </c>
      <c r="L20" s="1365">
        <f t="shared" si="1"/>
        <v>0</v>
      </c>
      <c r="M20" s="76">
        <v>33.700000000000003</v>
      </c>
      <c r="N20" s="1007">
        <v>33.700000000000003</v>
      </c>
      <c r="O20" s="1362">
        <f t="shared" si="2"/>
        <v>0</v>
      </c>
      <c r="P20" s="1606"/>
      <c r="Q20" s="970"/>
      <c r="R20" s="970"/>
      <c r="S20" s="970"/>
      <c r="T20" s="1639"/>
      <c r="U20" s="8"/>
      <c r="V20" s="8"/>
    </row>
    <row r="21" spans="1:22" ht="13.5" customHeight="1" x14ac:dyDescent="0.2">
      <c r="A21" s="1244"/>
      <c r="B21" s="1251"/>
      <c r="C21" s="1250"/>
      <c r="D21" s="1538"/>
      <c r="E21" s="628"/>
      <c r="F21" s="129" t="s">
        <v>243</v>
      </c>
      <c r="G21" s="97">
        <v>0</v>
      </c>
      <c r="H21" s="1122">
        <f>451.5+823.5</f>
        <v>1275</v>
      </c>
      <c r="I21" s="1365">
        <f t="shared" si="0"/>
        <v>1275</v>
      </c>
      <c r="J21" s="97"/>
      <c r="K21" s="1007"/>
      <c r="L21" s="1362"/>
      <c r="M21" s="97">
        <v>2000</v>
      </c>
      <c r="N21" s="1122">
        <f>2000-2000</f>
        <v>0</v>
      </c>
      <c r="O21" s="1365">
        <f t="shared" si="2"/>
        <v>-2000</v>
      </c>
      <c r="P21" s="1606"/>
      <c r="Q21" s="1242"/>
      <c r="R21" s="1242"/>
      <c r="S21" s="1242"/>
      <c r="T21" s="1639"/>
      <c r="U21" s="8"/>
      <c r="V21" s="8"/>
    </row>
    <row r="22" spans="1:22" ht="13.5" customHeight="1" x14ac:dyDescent="0.2">
      <c r="A22" s="946"/>
      <c r="B22" s="947"/>
      <c r="C22" s="948"/>
      <c r="D22" s="1538"/>
      <c r="E22" s="1304"/>
      <c r="F22" s="975" t="s">
        <v>73</v>
      </c>
      <c r="G22" s="362">
        <v>6.3</v>
      </c>
      <c r="H22" s="1127">
        <v>6.3</v>
      </c>
      <c r="I22" s="1368">
        <f t="shared" si="0"/>
        <v>0</v>
      </c>
      <c r="J22" s="362"/>
      <c r="K22" s="1127"/>
      <c r="L22" s="1368"/>
      <c r="M22" s="362"/>
      <c r="N22" s="1127"/>
      <c r="O22" s="1368"/>
      <c r="P22" s="1606"/>
      <c r="Q22" s="970"/>
      <c r="R22" s="970"/>
      <c r="S22" s="970"/>
      <c r="T22" s="1639"/>
      <c r="U22" s="8"/>
      <c r="V22" s="8"/>
    </row>
    <row r="23" spans="1:22" ht="28.5" customHeight="1" x14ac:dyDescent="0.2">
      <c r="A23" s="1404"/>
      <c r="B23" s="1407"/>
      <c r="C23" s="1406"/>
      <c r="D23" s="1405"/>
      <c r="E23" s="1408"/>
      <c r="F23" s="1411"/>
      <c r="G23" s="362"/>
      <c r="H23" s="1009"/>
      <c r="I23" s="1033"/>
      <c r="J23" s="362"/>
      <c r="K23" s="1009"/>
      <c r="L23" s="1033"/>
      <c r="M23" s="362"/>
      <c r="N23" s="1009"/>
      <c r="O23" s="1033"/>
      <c r="P23" s="1409"/>
      <c r="Q23" s="1403"/>
      <c r="R23" s="1403"/>
      <c r="S23" s="1403"/>
      <c r="T23" s="1639"/>
      <c r="U23" s="8"/>
      <c r="V23" s="8"/>
    </row>
    <row r="24" spans="1:22" ht="136.5" customHeight="1" x14ac:dyDescent="0.2">
      <c r="A24" s="1404"/>
      <c r="B24" s="1407"/>
      <c r="C24" s="1406"/>
      <c r="D24" s="1405"/>
      <c r="E24" s="1408"/>
      <c r="F24" s="1411"/>
      <c r="G24" s="362"/>
      <c r="H24" s="1009"/>
      <c r="I24" s="1033"/>
      <c r="J24" s="362"/>
      <c r="K24" s="1009"/>
      <c r="L24" s="1033"/>
      <c r="M24" s="362"/>
      <c r="N24" s="1009"/>
      <c r="O24" s="1033"/>
      <c r="P24" s="1409"/>
      <c r="Q24" s="1403"/>
      <c r="R24" s="1403"/>
      <c r="S24" s="1403"/>
      <c r="T24" s="1660"/>
      <c r="U24" s="8"/>
      <c r="V24" s="8"/>
    </row>
    <row r="25" spans="1:22" ht="18" customHeight="1" x14ac:dyDescent="0.2">
      <c r="A25" s="1294"/>
      <c r="B25" s="1295"/>
      <c r="C25" s="1296"/>
      <c r="D25" s="1273"/>
      <c r="E25" s="628"/>
      <c r="F25" s="1373" t="s">
        <v>45</v>
      </c>
      <c r="G25" s="1374">
        <v>8.5</v>
      </c>
      <c r="H25" s="1375">
        <f>8.5-8.5</f>
        <v>0</v>
      </c>
      <c r="I25" s="1376">
        <f t="shared" ref="I25:I26" si="3">H25-G25</f>
        <v>-8.5</v>
      </c>
      <c r="J25" s="1374">
        <v>1259.2</v>
      </c>
      <c r="K25" s="1375">
        <f>1259.2-1259.2</f>
        <v>0</v>
      </c>
      <c r="L25" s="1376">
        <f t="shared" ref="L25:L26" si="4">K25-J25</f>
        <v>-1259.2</v>
      </c>
      <c r="M25" s="1374">
        <v>839.5</v>
      </c>
      <c r="N25" s="1375">
        <f>839.5-839.5</f>
        <v>0</v>
      </c>
      <c r="O25" s="1376">
        <f t="shared" ref="O25:O26" si="5">N25-M25</f>
        <v>-839.5</v>
      </c>
      <c r="P25" s="1377"/>
      <c r="Q25" s="1378"/>
      <c r="R25" s="1378"/>
      <c r="S25" s="1378"/>
      <c r="T25" s="1658" t="s">
        <v>374</v>
      </c>
      <c r="U25" s="8"/>
      <c r="V25" s="8"/>
    </row>
    <row r="26" spans="1:22" ht="97.5" customHeight="1" x14ac:dyDescent="0.2">
      <c r="A26" s="1294"/>
      <c r="B26" s="1295"/>
      <c r="C26" s="1296"/>
      <c r="D26" s="1273"/>
      <c r="E26" s="1369"/>
      <c r="F26" s="1209" t="s">
        <v>138</v>
      </c>
      <c r="G26" s="1370">
        <v>0.8</v>
      </c>
      <c r="H26" s="1371">
        <f>0.8-0.8</f>
        <v>0</v>
      </c>
      <c r="I26" s="1372">
        <f t="shared" si="3"/>
        <v>-0.8</v>
      </c>
      <c r="J26" s="1370">
        <v>111.1</v>
      </c>
      <c r="K26" s="1371">
        <v>0</v>
      </c>
      <c r="L26" s="1372">
        <f t="shared" si="4"/>
        <v>-111.1</v>
      </c>
      <c r="M26" s="1370">
        <v>74.099999999999994</v>
      </c>
      <c r="N26" s="1371">
        <f>74.1-74.1</f>
        <v>0</v>
      </c>
      <c r="O26" s="1372">
        <f t="shared" si="5"/>
        <v>-74.099999999999994</v>
      </c>
      <c r="P26" s="1379"/>
      <c r="Q26" s="1320"/>
      <c r="R26" s="1320"/>
      <c r="S26" s="1320"/>
      <c r="T26" s="1659"/>
      <c r="U26" s="8"/>
      <c r="V26" s="8"/>
    </row>
    <row r="27" spans="1:22" ht="13.5" customHeight="1" x14ac:dyDescent="0.2">
      <c r="A27" s="946"/>
      <c r="B27" s="947"/>
      <c r="C27" s="948"/>
      <c r="D27" s="1510" t="s">
        <v>119</v>
      </c>
      <c r="E27" s="240" t="s">
        <v>289</v>
      </c>
      <c r="F27" s="1327"/>
      <c r="G27" s="362"/>
      <c r="H27" s="1009"/>
      <c r="I27" s="334"/>
      <c r="J27" s="362"/>
      <c r="K27" s="1009"/>
      <c r="L27" s="334"/>
      <c r="M27" s="362"/>
      <c r="N27" s="1009"/>
      <c r="O27" s="69"/>
      <c r="P27" s="938" t="s">
        <v>80</v>
      </c>
      <c r="Q27" s="93">
        <v>1</v>
      </c>
      <c r="R27" s="93"/>
      <c r="S27" s="93"/>
      <c r="T27" s="125"/>
      <c r="U27" s="8"/>
      <c r="V27" s="8"/>
    </row>
    <row r="28" spans="1:22" ht="10.5" customHeight="1" x14ac:dyDescent="0.2">
      <c r="A28" s="946"/>
      <c r="B28" s="947"/>
      <c r="C28" s="948"/>
      <c r="D28" s="1511"/>
      <c r="E28" s="800" t="s">
        <v>239</v>
      </c>
      <c r="F28" s="975"/>
      <c r="G28" s="362"/>
      <c r="H28" s="1009"/>
      <c r="I28" s="334"/>
      <c r="J28" s="362"/>
      <c r="K28" s="1009"/>
      <c r="L28" s="334"/>
      <c r="M28" s="362"/>
      <c r="N28" s="1009"/>
      <c r="O28" s="69"/>
      <c r="P28" s="1592" t="s">
        <v>264</v>
      </c>
      <c r="Q28" s="963"/>
      <c r="R28" s="963">
        <v>5</v>
      </c>
      <c r="S28" s="963">
        <v>20</v>
      </c>
      <c r="T28" s="964"/>
      <c r="U28" s="8"/>
      <c r="V28" s="8"/>
    </row>
    <row r="29" spans="1:22" ht="13.5" customHeight="1" x14ac:dyDescent="0.2">
      <c r="A29" s="946"/>
      <c r="B29" s="947"/>
      <c r="C29" s="948"/>
      <c r="D29" s="1511"/>
      <c r="E29" s="944" t="s">
        <v>186</v>
      </c>
      <c r="F29" s="975"/>
      <c r="G29" s="362"/>
      <c r="H29" s="1009"/>
      <c r="I29" s="334"/>
      <c r="J29" s="362"/>
      <c r="K29" s="1009"/>
      <c r="L29" s="334"/>
      <c r="M29" s="362"/>
      <c r="N29" s="1009"/>
      <c r="O29" s="69"/>
      <c r="P29" s="1592"/>
      <c r="Q29" s="963"/>
      <c r="R29" s="1268"/>
      <c r="S29" s="386"/>
      <c r="T29" s="791"/>
      <c r="U29" s="8"/>
      <c r="V29" s="8"/>
    </row>
    <row r="30" spans="1:22" ht="6.75" customHeight="1" x14ac:dyDescent="0.2">
      <c r="A30" s="946"/>
      <c r="B30" s="947"/>
      <c r="C30" s="948"/>
      <c r="D30" s="1511"/>
      <c r="E30" s="273"/>
      <c r="F30" s="245"/>
      <c r="G30" s="97"/>
      <c r="H30" s="1008"/>
      <c r="I30" s="332"/>
      <c r="J30" s="97"/>
      <c r="K30" s="1008"/>
      <c r="L30" s="332"/>
      <c r="M30" s="97"/>
      <c r="N30" s="1008"/>
      <c r="O30" s="305"/>
      <c r="P30" s="966"/>
      <c r="Q30" s="278"/>
      <c r="R30" s="278"/>
      <c r="S30" s="343"/>
      <c r="T30" s="1269"/>
      <c r="U30" s="8"/>
      <c r="V30" s="8"/>
    </row>
    <row r="31" spans="1:22" ht="12.75" customHeight="1" x14ac:dyDescent="0.2">
      <c r="A31" s="946"/>
      <c r="B31" s="947"/>
      <c r="C31" s="948"/>
      <c r="D31" s="1510" t="s">
        <v>139</v>
      </c>
      <c r="E31" s="1291" t="s">
        <v>289</v>
      </c>
      <c r="F31" s="340"/>
      <c r="G31" s="75"/>
      <c r="H31" s="1107"/>
      <c r="I31" s="1215"/>
      <c r="J31" s="75"/>
      <c r="K31" s="1107"/>
      <c r="L31" s="1215"/>
      <c r="M31" s="75"/>
      <c r="N31" s="1107"/>
      <c r="O31" s="1108"/>
      <c r="P31" s="1593" t="s">
        <v>98</v>
      </c>
      <c r="Q31" s="1380">
        <v>30</v>
      </c>
      <c r="R31" s="1380">
        <v>70</v>
      </c>
      <c r="S31" s="1271">
        <v>100</v>
      </c>
      <c r="T31" s="1638" t="s">
        <v>381</v>
      </c>
      <c r="U31" s="8"/>
      <c r="V31" s="8"/>
    </row>
    <row r="32" spans="1:22" ht="26.25" customHeight="1" x14ac:dyDescent="0.2">
      <c r="A32" s="1294"/>
      <c r="B32" s="1295"/>
      <c r="C32" s="1296"/>
      <c r="D32" s="1511"/>
      <c r="E32" s="1292"/>
      <c r="F32" s="1327"/>
      <c r="G32" s="362"/>
      <c r="H32" s="1211"/>
      <c r="I32" s="1213"/>
      <c r="J32" s="362"/>
      <c r="K32" s="1211"/>
      <c r="L32" s="1213"/>
      <c r="M32" s="362"/>
      <c r="N32" s="1211"/>
      <c r="O32" s="1212"/>
      <c r="P32" s="1590"/>
      <c r="Q32" s="1218">
        <v>50</v>
      </c>
      <c r="R32" s="1218">
        <v>100</v>
      </c>
      <c r="S32" s="1360"/>
      <c r="T32" s="1639"/>
      <c r="U32" s="8"/>
      <c r="V32" s="8"/>
    </row>
    <row r="33" spans="1:23" ht="60" customHeight="1" x14ac:dyDescent="0.2">
      <c r="A33" s="946"/>
      <c r="B33" s="947"/>
      <c r="C33" s="948"/>
      <c r="D33" s="1511"/>
      <c r="E33" s="800" t="s">
        <v>239</v>
      </c>
      <c r="F33" s="1327"/>
      <c r="G33" s="362"/>
      <c r="H33" s="1211"/>
      <c r="I33" s="1213"/>
      <c r="J33" s="362"/>
      <c r="K33" s="1211"/>
      <c r="L33" s="1213"/>
      <c r="M33" s="362"/>
      <c r="N33" s="1211"/>
      <c r="O33" s="1272"/>
      <c r="P33" s="1594"/>
      <c r="Q33" s="1311"/>
      <c r="R33" s="1311"/>
      <c r="S33" s="386"/>
      <c r="T33" s="1639"/>
    </row>
    <row r="34" spans="1:23" ht="51" customHeight="1" x14ac:dyDescent="0.2">
      <c r="A34" s="946"/>
      <c r="B34" s="947"/>
      <c r="C34" s="948"/>
      <c r="D34" s="1557"/>
      <c r="E34" s="1293" t="s">
        <v>186</v>
      </c>
      <c r="F34" s="1334"/>
      <c r="G34" s="362"/>
      <c r="H34" s="1211"/>
      <c r="I34" s="1213"/>
      <c r="J34" s="362"/>
      <c r="K34" s="1211"/>
      <c r="L34" s="1213"/>
      <c r="M34" s="362"/>
      <c r="N34" s="1211"/>
      <c r="O34" s="1272"/>
      <c r="P34" s="1595"/>
      <c r="Q34" s="94"/>
      <c r="R34" s="94"/>
      <c r="S34" s="55"/>
      <c r="T34" s="1640"/>
    </row>
    <row r="35" spans="1:23" ht="15.75" customHeight="1" x14ac:dyDescent="0.2">
      <c r="A35" s="946"/>
      <c r="B35" s="947"/>
      <c r="C35" s="948"/>
      <c r="D35" s="1511" t="s">
        <v>300</v>
      </c>
      <c r="E35" s="240" t="s">
        <v>289</v>
      </c>
      <c r="F35" s="1327"/>
      <c r="G35" s="75"/>
      <c r="H35" s="1107"/>
      <c r="I35" s="1215"/>
      <c r="J35" s="1105"/>
      <c r="K35" s="1107"/>
      <c r="L35" s="1215"/>
      <c r="M35" s="75"/>
      <c r="N35" s="1006"/>
      <c r="O35" s="85"/>
      <c r="P35" s="1436" t="s">
        <v>263</v>
      </c>
      <c r="Q35" s="1218" t="s">
        <v>357</v>
      </c>
      <c r="R35" s="1260">
        <v>100</v>
      </c>
      <c r="S35" s="1311"/>
      <c r="T35" s="1638" t="s">
        <v>382</v>
      </c>
    </row>
    <row r="36" spans="1:23" ht="16.5" customHeight="1" x14ac:dyDescent="0.2">
      <c r="A36" s="946"/>
      <c r="B36" s="947"/>
      <c r="C36" s="948"/>
      <c r="D36" s="1511"/>
      <c r="E36" s="798" t="s">
        <v>186</v>
      </c>
      <c r="F36" s="975"/>
      <c r="G36" s="362"/>
      <c r="H36" s="1211"/>
      <c r="I36" s="1213"/>
      <c r="J36" s="1227"/>
      <c r="K36" s="1211"/>
      <c r="L36" s="1213"/>
      <c r="M36" s="362"/>
      <c r="N36" s="1009"/>
      <c r="O36" s="69"/>
      <c r="P36" s="1437"/>
      <c r="Q36" s="1218">
        <v>100</v>
      </c>
      <c r="R36" s="1218"/>
      <c r="S36" s="963"/>
      <c r="T36" s="1639"/>
    </row>
    <row r="37" spans="1:23" ht="18" customHeight="1" x14ac:dyDescent="0.2">
      <c r="A37" s="946"/>
      <c r="B37" s="947"/>
      <c r="C37" s="948"/>
      <c r="D37" s="1511"/>
      <c r="E37" s="795"/>
      <c r="F37" s="975"/>
      <c r="G37" s="362"/>
      <c r="H37" s="1211"/>
      <c r="I37" s="1213"/>
      <c r="J37" s="1227"/>
      <c r="K37" s="1211"/>
      <c r="L37" s="1213"/>
      <c r="M37" s="362"/>
      <c r="N37" s="1009"/>
      <c r="O37" s="69"/>
      <c r="P37" s="1281"/>
      <c r="Q37" s="1218"/>
      <c r="R37" s="1218"/>
      <c r="S37" s="963"/>
      <c r="T37" s="1639"/>
    </row>
    <row r="38" spans="1:23" ht="87" customHeight="1" x14ac:dyDescent="0.2">
      <c r="A38" s="946"/>
      <c r="B38" s="947"/>
      <c r="C38" s="948"/>
      <c r="D38" s="1557"/>
      <c r="E38" s="797"/>
      <c r="F38" s="174"/>
      <c r="G38" s="310"/>
      <c r="H38" s="1222"/>
      <c r="I38" s="1224"/>
      <c r="J38" s="1223"/>
      <c r="K38" s="1222"/>
      <c r="L38" s="1224"/>
      <c r="M38" s="310"/>
      <c r="N38" s="1010"/>
      <c r="O38" s="68"/>
      <c r="P38" s="722"/>
      <c r="Q38" s="94"/>
      <c r="R38" s="94"/>
      <c r="S38" s="94"/>
      <c r="T38" s="1640"/>
    </row>
    <row r="39" spans="1:23" ht="15" customHeight="1" x14ac:dyDescent="0.2">
      <c r="A39" s="946"/>
      <c r="B39" s="947"/>
      <c r="C39" s="948"/>
      <c r="D39" s="1588" t="s">
        <v>147</v>
      </c>
      <c r="E39" s="944" t="s">
        <v>289</v>
      </c>
      <c r="F39" s="106"/>
      <c r="G39" s="987"/>
      <c r="H39" s="1262"/>
      <c r="I39" s="1258"/>
      <c r="J39" s="987"/>
      <c r="K39" s="175"/>
      <c r="L39" s="95"/>
      <c r="M39" s="987"/>
      <c r="N39" s="175"/>
      <c r="O39" s="158"/>
      <c r="P39" s="932" t="s">
        <v>80</v>
      </c>
      <c r="Q39" s="963">
        <v>1</v>
      </c>
      <c r="R39" s="963"/>
      <c r="S39" s="963"/>
      <c r="T39" s="1638"/>
    </row>
    <row r="40" spans="1:23" ht="13.5" customHeight="1" x14ac:dyDescent="0.2">
      <c r="A40" s="946"/>
      <c r="B40" s="947"/>
      <c r="C40" s="948"/>
      <c r="D40" s="1588"/>
      <c r="E40" s="944" t="s">
        <v>239</v>
      </c>
      <c r="F40" s="106"/>
      <c r="G40" s="987"/>
      <c r="H40" s="1262"/>
      <c r="I40" s="1258"/>
      <c r="J40" s="987"/>
      <c r="K40" s="1262"/>
      <c r="L40" s="1258"/>
      <c r="M40" s="987"/>
      <c r="N40" s="1262"/>
      <c r="O40" s="1258"/>
      <c r="P40" s="1590" t="s">
        <v>260</v>
      </c>
      <c r="Q40" s="963"/>
      <c r="R40" s="963"/>
      <c r="S40" s="963"/>
      <c r="T40" s="1639"/>
    </row>
    <row r="41" spans="1:23" ht="13.5" customHeight="1" x14ac:dyDescent="0.2">
      <c r="A41" s="1244"/>
      <c r="B41" s="1251"/>
      <c r="C41" s="1250"/>
      <c r="D41" s="1588"/>
      <c r="E41" s="1252"/>
      <c r="F41" s="106"/>
      <c r="G41" s="987"/>
      <c r="H41" s="1262"/>
      <c r="I41" s="1258"/>
      <c r="J41" s="987"/>
      <c r="K41" s="1262"/>
      <c r="L41" s="1258"/>
      <c r="M41" s="987"/>
      <c r="N41" s="1262"/>
      <c r="O41" s="1258"/>
      <c r="P41" s="1590"/>
      <c r="Q41" s="1249"/>
      <c r="R41" s="1249">
        <v>70</v>
      </c>
      <c r="S41" s="1249">
        <v>100</v>
      </c>
      <c r="T41" s="1639"/>
    </row>
    <row r="42" spans="1:23" ht="15" customHeight="1" x14ac:dyDescent="0.2">
      <c r="A42" s="946"/>
      <c r="B42" s="947"/>
      <c r="C42" s="948"/>
      <c r="D42" s="1589"/>
      <c r="E42" s="945" t="s">
        <v>186</v>
      </c>
      <c r="F42" s="107"/>
      <c r="G42" s="310"/>
      <c r="H42" s="1222"/>
      <c r="I42" s="1224"/>
      <c r="J42" s="310"/>
      <c r="K42" s="1222"/>
      <c r="L42" s="1263"/>
      <c r="M42" s="310"/>
      <c r="N42" s="1222"/>
      <c r="O42" s="1263"/>
      <c r="P42" s="1591"/>
      <c r="Q42" s="94"/>
      <c r="R42" s="94"/>
      <c r="S42" s="94"/>
      <c r="T42" s="1640"/>
    </row>
    <row r="43" spans="1:23" ht="14.25" customHeight="1" x14ac:dyDescent="0.2">
      <c r="A43" s="946"/>
      <c r="B43" s="947"/>
      <c r="C43" s="948"/>
      <c r="D43" s="1510" t="s">
        <v>118</v>
      </c>
      <c r="E43" s="240" t="s">
        <v>289</v>
      </c>
      <c r="F43" s="106"/>
      <c r="G43" s="987"/>
      <c r="H43" s="1262"/>
      <c r="I43" s="1258"/>
      <c r="J43" s="987"/>
      <c r="K43" s="1262"/>
      <c r="L43" s="1258"/>
      <c r="M43" s="987"/>
      <c r="N43" s="175"/>
      <c r="O43" s="158"/>
      <c r="P43" s="932" t="s">
        <v>80</v>
      </c>
      <c r="Q43" s="963"/>
      <c r="R43" s="963"/>
      <c r="S43" s="963"/>
      <c r="T43" s="964"/>
    </row>
    <row r="44" spans="1:23" ht="15" customHeight="1" x14ac:dyDescent="0.2">
      <c r="A44" s="946"/>
      <c r="B44" s="947"/>
      <c r="C44" s="948"/>
      <c r="D44" s="1511"/>
      <c r="E44" s="803" t="s">
        <v>239</v>
      </c>
      <c r="F44" s="106"/>
      <c r="G44" s="987"/>
      <c r="H44" s="1262"/>
      <c r="I44" s="1258"/>
      <c r="J44" s="987"/>
      <c r="K44" s="1262"/>
      <c r="L44" s="1258"/>
      <c r="M44" s="987"/>
      <c r="N44" s="175"/>
      <c r="O44" s="158"/>
      <c r="P44" s="1590" t="s">
        <v>261</v>
      </c>
      <c r="Q44" s="963">
        <v>70</v>
      </c>
      <c r="R44" s="963">
        <v>100</v>
      </c>
      <c r="S44" s="963"/>
      <c r="T44" s="964"/>
    </row>
    <row r="45" spans="1:23" ht="13.5" customHeight="1" x14ac:dyDescent="0.2">
      <c r="A45" s="946"/>
      <c r="B45" s="947"/>
      <c r="C45" s="948"/>
      <c r="D45" s="1557"/>
      <c r="E45" s="798" t="s">
        <v>186</v>
      </c>
      <c r="F45" s="107"/>
      <c r="G45" s="310"/>
      <c r="H45" s="1010"/>
      <c r="I45" s="99"/>
      <c r="J45" s="310"/>
      <c r="K45" s="1010"/>
      <c r="L45" s="99"/>
      <c r="M45" s="310"/>
      <c r="N45" s="1010"/>
      <c r="O45" s="68"/>
      <c r="P45" s="1591"/>
      <c r="Q45" s="94"/>
      <c r="R45" s="94"/>
      <c r="S45" s="94"/>
      <c r="T45" s="964"/>
    </row>
    <row r="46" spans="1:23" ht="13.5" customHeight="1" x14ac:dyDescent="0.2">
      <c r="A46" s="946"/>
      <c r="B46" s="949"/>
      <c r="C46" s="897"/>
      <c r="D46" s="1510" t="s">
        <v>238</v>
      </c>
      <c r="E46" s="110" t="s">
        <v>289</v>
      </c>
      <c r="F46" s="46"/>
      <c r="G46" s="85"/>
      <c r="H46" s="1006"/>
      <c r="I46" s="85"/>
      <c r="J46" s="75"/>
      <c r="K46" s="1006"/>
      <c r="L46" s="100"/>
      <c r="M46" s="75"/>
      <c r="N46" s="1006"/>
      <c r="O46" s="85"/>
      <c r="P46" s="1582" t="s">
        <v>297</v>
      </c>
      <c r="Q46" s="114">
        <v>100</v>
      </c>
      <c r="R46" s="110"/>
      <c r="S46" s="110"/>
      <c r="T46" s="156"/>
      <c r="W46" s="147"/>
    </row>
    <row r="47" spans="1:23" ht="13.5" customHeight="1" x14ac:dyDescent="0.2">
      <c r="A47" s="946"/>
      <c r="B47" s="949"/>
      <c r="C47" s="897"/>
      <c r="D47" s="1511"/>
      <c r="E47" s="156" t="s">
        <v>239</v>
      </c>
      <c r="F47" s="22"/>
      <c r="G47" s="69"/>
      <c r="H47" s="1009"/>
      <c r="I47" s="69"/>
      <c r="J47" s="362"/>
      <c r="K47" s="1009"/>
      <c r="L47" s="69"/>
      <c r="M47" s="362"/>
      <c r="N47" s="1009"/>
      <c r="O47" s="69"/>
      <c r="P47" s="1544"/>
      <c r="Q47" s="113"/>
      <c r="R47" s="109"/>
      <c r="S47" s="109"/>
      <c r="T47" s="156"/>
    </row>
    <row r="48" spans="1:23" ht="26.25" customHeight="1" x14ac:dyDescent="0.2">
      <c r="A48" s="946"/>
      <c r="B48" s="949"/>
      <c r="C48" s="897"/>
      <c r="D48" s="1557"/>
      <c r="E48" s="779"/>
      <c r="F48" s="47"/>
      <c r="G48" s="68"/>
      <c r="H48" s="1010"/>
      <c r="I48" s="68"/>
      <c r="J48" s="310"/>
      <c r="K48" s="1010"/>
      <c r="L48" s="68"/>
      <c r="M48" s="310"/>
      <c r="N48" s="1010"/>
      <c r="O48" s="68"/>
      <c r="P48" s="487" t="s">
        <v>301</v>
      </c>
      <c r="Q48" s="550"/>
      <c r="R48" s="450"/>
      <c r="S48" s="450">
        <v>50</v>
      </c>
      <c r="T48" s="156"/>
    </row>
    <row r="49" spans="1:23" ht="36.75" customHeight="1" x14ac:dyDescent="0.2">
      <c r="A49" s="946"/>
      <c r="B49" s="949"/>
      <c r="C49" s="51"/>
      <c r="D49" s="1510" t="s">
        <v>102</v>
      </c>
      <c r="E49" s="110" t="s">
        <v>289</v>
      </c>
      <c r="F49" s="46"/>
      <c r="G49" s="69"/>
      <c r="H49" s="1211"/>
      <c r="I49" s="1212"/>
      <c r="J49" s="1227"/>
      <c r="K49" s="1211"/>
      <c r="L49" s="1213"/>
      <c r="M49" s="362"/>
      <c r="N49" s="1009"/>
      <c r="O49" s="69"/>
      <c r="P49" s="1542" t="s">
        <v>115</v>
      </c>
      <c r="Q49" s="1228">
        <v>50</v>
      </c>
      <c r="R49" s="110">
        <v>100</v>
      </c>
      <c r="S49" s="110"/>
      <c r="T49" s="1638" t="s">
        <v>383</v>
      </c>
    </row>
    <row r="50" spans="1:23" ht="34.5" customHeight="1" x14ac:dyDescent="0.2">
      <c r="A50" s="946"/>
      <c r="B50" s="949"/>
      <c r="C50" s="51"/>
      <c r="D50" s="1511"/>
      <c r="E50" s="156" t="s">
        <v>239</v>
      </c>
      <c r="F50" s="22"/>
      <c r="G50" s="69"/>
      <c r="H50" s="1009"/>
      <c r="I50" s="69"/>
      <c r="J50" s="362"/>
      <c r="K50" s="1009"/>
      <c r="L50" s="334"/>
      <c r="M50" s="362"/>
      <c r="N50" s="1009"/>
      <c r="O50" s="69"/>
      <c r="P50" s="1543"/>
      <c r="Q50" s="1229">
        <v>70</v>
      </c>
      <c r="R50" s="109"/>
      <c r="S50" s="109"/>
      <c r="T50" s="1639"/>
    </row>
    <row r="51" spans="1:23" ht="27" customHeight="1" x14ac:dyDescent="0.2">
      <c r="A51" s="946"/>
      <c r="B51" s="949"/>
      <c r="C51" s="948"/>
      <c r="D51" s="1557"/>
      <c r="E51" s="959" t="s">
        <v>186</v>
      </c>
      <c r="F51" s="174"/>
      <c r="G51" s="310"/>
      <c r="H51" s="1010"/>
      <c r="I51" s="68"/>
      <c r="J51" s="310"/>
      <c r="K51" s="1010"/>
      <c r="L51" s="99"/>
      <c r="M51" s="310"/>
      <c r="N51" s="1010"/>
      <c r="O51" s="68"/>
      <c r="P51" s="1598"/>
      <c r="Q51" s="115"/>
      <c r="R51" s="111"/>
      <c r="S51" s="111"/>
      <c r="T51" s="1640"/>
      <c r="V51" s="147"/>
      <c r="W51" s="147"/>
    </row>
    <row r="52" spans="1:23" ht="15" customHeight="1" x14ac:dyDescent="0.2">
      <c r="A52" s="946"/>
      <c r="B52" s="949"/>
      <c r="C52" s="51"/>
      <c r="D52" s="1560" t="s">
        <v>90</v>
      </c>
      <c r="E52" s="804"/>
      <c r="F52" s="46"/>
      <c r="G52" s="85"/>
      <c r="H52" s="1006"/>
      <c r="I52" s="85"/>
      <c r="J52" s="75"/>
      <c r="K52" s="1006"/>
      <c r="L52" s="100"/>
      <c r="M52" s="75"/>
      <c r="N52" s="1006"/>
      <c r="O52" s="69"/>
      <c r="P52" s="231" t="s">
        <v>80</v>
      </c>
      <c r="Q52" s="113">
        <v>1</v>
      </c>
      <c r="R52" s="109"/>
      <c r="S52" s="109"/>
      <c r="T52" s="156"/>
    </row>
    <row r="53" spans="1:23" ht="24" customHeight="1" x14ac:dyDescent="0.2">
      <c r="A53" s="946"/>
      <c r="B53" s="949"/>
      <c r="C53" s="948"/>
      <c r="D53" s="1530"/>
      <c r="E53" s="133"/>
      <c r="F53" s="174"/>
      <c r="G53" s="68"/>
      <c r="H53" s="1010"/>
      <c r="I53" s="68"/>
      <c r="J53" s="310"/>
      <c r="K53" s="1010"/>
      <c r="L53" s="99"/>
      <c r="M53" s="310"/>
      <c r="N53" s="1010"/>
      <c r="O53" s="68"/>
      <c r="P53" s="96" t="s">
        <v>93</v>
      </c>
      <c r="Q53" s="115"/>
      <c r="R53" s="111">
        <v>40</v>
      </c>
      <c r="S53" s="111">
        <v>80</v>
      </c>
      <c r="T53" s="156"/>
    </row>
    <row r="54" spans="1:23" ht="16.5" customHeight="1" x14ac:dyDescent="0.2">
      <c r="A54" s="946"/>
      <c r="B54" s="949"/>
      <c r="C54" s="948"/>
      <c r="D54" s="1511" t="s">
        <v>211</v>
      </c>
      <c r="E54" s="156" t="s">
        <v>289</v>
      </c>
      <c r="F54" s="22"/>
      <c r="G54" s="69"/>
      <c r="H54" s="1009"/>
      <c r="I54" s="69"/>
      <c r="J54" s="362"/>
      <c r="K54" s="1009"/>
      <c r="L54" s="334"/>
      <c r="M54" s="362"/>
      <c r="N54" s="1009"/>
      <c r="O54" s="69"/>
      <c r="P54" s="1578" t="s">
        <v>212</v>
      </c>
      <c r="Q54" s="128"/>
      <c r="R54" s="326">
        <v>50</v>
      </c>
      <c r="S54" s="326">
        <v>100</v>
      </c>
      <c r="T54" s="1032"/>
    </row>
    <row r="55" spans="1:23" ht="21.75" customHeight="1" x14ac:dyDescent="0.2">
      <c r="A55" s="946"/>
      <c r="B55" s="949"/>
      <c r="C55" s="948"/>
      <c r="D55" s="1545"/>
      <c r="E55" s="805" t="s">
        <v>186</v>
      </c>
      <c r="F55" s="47"/>
      <c r="G55" s="68"/>
      <c r="H55" s="1010"/>
      <c r="I55" s="68"/>
      <c r="J55" s="310"/>
      <c r="K55" s="1010"/>
      <c r="L55" s="99"/>
      <c r="M55" s="310"/>
      <c r="N55" s="1010"/>
      <c r="O55" s="68"/>
      <c r="P55" s="1579"/>
      <c r="Q55" s="254"/>
      <c r="R55" s="327"/>
      <c r="S55" s="327"/>
      <c r="T55" s="181"/>
    </row>
    <row r="56" spans="1:23" ht="18" customHeight="1" x14ac:dyDescent="0.2">
      <c r="A56" s="946"/>
      <c r="B56" s="949"/>
      <c r="C56" s="948"/>
      <c r="D56" s="1511" t="s">
        <v>158</v>
      </c>
      <c r="E56" s="156" t="s">
        <v>239</v>
      </c>
      <c r="F56" s="22"/>
      <c r="G56" s="69"/>
      <c r="H56" s="1009"/>
      <c r="I56" s="69"/>
      <c r="J56" s="362"/>
      <c r="K56" s="1009"/>
      <c r="L56" s="334"/>
      <c r="M56" s="362"/>
      <c r="N56" s="1009"/>
      <c r="O56" s="69"/>
      <c r="P56" s="1578" t="s">
        <v>159</v>
      </c>
      <c r="Q56" s="128"/>
      <c r="R56" s="326">
        <v>30</v>
      </c>
      <c r="S56" s="326">
        <v>100</v>
      </c>
      <c r="T56" s="1032"/>
    </row>
    <row r="57" spans="1:23" ht="12" customHeight="1" x14ac:dyDescent="0.2">
      <c r="A57" s="946"/>
      <c r="B57" s="949"/>
      <c r="C57" s="948"/>
      <c r="D57" s="1545"/>
      <c r="E57" s="793"/>
      <c r="F57" s="47"/>
      <c r="G57" s="68"/>
      <c r="H57" s="1010"/>
      <c r="I57" s="68"/>
      <c r="J57" s="310"/>
      <c r="K57" s="1010"/>
      <c r="L57" s="99"/>
      <c r="M57" s="310"/>
      <c r="N57" s="1010"/>
      <c r="O57" s="68"/>
      <c r="P57" s="1579"/>
      <c r="Q57" s="254"/>
      <c r="R57" s="327"/>
      <c r="S57" s="327"/>
      <c r="T57" s="181"/>
    </row>
    <row r="58" spans="1:23" ht="14.25" customHeight="1" x14ac:dyDescent="0.2">
      <c r="A58" s="946"/>
      <c r="B58" s="949"/>
      <c r="C58" s="897"/>
      <c r="D58" s="1510" t="s">
        <v>137</v>
      </c>
      <c r="E58" s="896"/>
      <c r="F58" s="46"/>
      <c r="G58" s="85"/>
      <c r="H58" s="1006"/>
      <c r="I58" s="85"/>
      <c r="J58" s="75"/>
      <c r="K58" s="1006"/>
      <c r="L58" s="100"/>
      <c r="M58" s="75"/>
      <c r="N58" s="1006"/>
      <c r="O58" s="85"/>
      <c r="P58" s="1582" t="s">
        <v>115</v>
      </c>
      <c r="Q58" s="114">
        <v>100</v>
      </c>
      <c r="R58" s="110"/>
      <c r="S58" s="110"/>
      <c r="T58" s="156"/>
      <c r="V58" s="147"/>
    </row>
    <row r="59" spans="1:23" ht="12" customHeight="1" x14ac:dyDescent="0.2">
      <c r="A59" s="946"/>
      <c r="B59" s="949"/>
      <c r="C59" s="897"/>
      <c r="D59" s="1557"/>
      <c r="E59" s="793"/>
      <c r="F59" s="47"/>
      <c r="G59" s="68"/>
      <c r="H59" s="1010"/>
      <c r="I59" s="68"/>
      <c r="J59" s="310"/>
      <c r="K59" s="1010"/>
      <c r="L59" s="68"/>
      <c r="M59" s="310"/>
      <c r="N59" s="1010"/>
      <c r="O59" s="68"/>
      <c r="P59" s="1513"/>
      <c r="Q59" s="115"/>
      <c r="R59" s="111"/>
      <c r="S59" s="111"/>
      <c r="T59" s="156"/>
    </row>
    <row r="60" spans="1:23" ht="12.75" customHeight="1" x14ac:dyDescent="0.2">
      <c r="A60" s="946"/>
      <c r="B60" s="949"/>
      <c r="C60" s="897"/>
      <c r="D60" s="1510" t="s">
        <v>142</v>
      </c>
      <c r="E60" s="896"/>
      <c r="F60" s="46"/>
      <c r="G60" s="85"/>
      <c r="H60" s="1006"/>
      <c r="I60" s="85"/>
      <c r="J60" s="75"/>
      <c r="K60" s="1006"/>
      <c r="L60" s="100"/>
      <c r="M60" s="75"/>
      <c r="N60" s="1006"/>
      <c r="O60" s="69"/>
      <c r="P60" s="231" t="s">
        <v>80</v>
      </c>
      <c r="Q60" s="114">
        <v>1</v>
      </c>
      <c r="R60" s="110"/>
      <c r="S60" s="110"/>
      <c r="T60" s="156"/>
    </row>
    <row r="61" spans="1:23" ht="15.75" customHeight="1" x14ac:dyDescent="0.2">
      <c r="A61" s="946"/>
      <c r="B61" s="949"/>
      <c r="C61" s="897"/>
      <c r="D61" s="1557"/>
      <c r="E61" s="794"/>
      <c r="F61" s="47"/>
      <c r="G61" s="68"/>
      <c r="H61" s="1010"/>
      <c r="I61" s="68"/>
      <c r="J61" s="310"/>
      <c r="K61" s="1010"/>
      <c r="L61" s="99"/>
      <c r="M61" s="310"/>
      <c r="N61" s="1010"/>
      <c r="O61" s="68"/>
      <c r="P61" s="96"/>
      <c r="Q61" s="115"/>
      <c r="R61" s="111"/>
      <c r="S61" s="111"/>
      <c r="T61" s="156"/>
    </row>
    <row r="62" spans="1:23" ht="22.5" customHeight="1" x14ac:dyDescent="0.2">
      <c r="A62" s="946"/>
      <c r="B62" s="949"/>
      <c r="C62" s="897"/>
      <c r="D62" s="1596" t="s">
        <v>296</v>
      </c>
      <c r="E62" s="1597"/>
      <c r="F62" s="780"/>
      <c r="G62" s="372"/>
      <c r="H62" s="1011"/>
      <c r="I62" s="372"/>
      <c r="J62" s="372"/>
      <c r="K62" s="1011"/>
      <c r="L62" s="372"/>
      <c r="M62" s="372"/>
      <c r="N62" s="1011"/>
      <c r="O62" s="372"/>
      <c r="P62" s="1022"/>
      <c r="Q62" s="257"/>
      <c r="R62" s="257"/>
      <c r="S62" s="227"/>
      <c r="T62" s="156"/>
    </row>
    <row r="63" spans="1:23" ht="16.5" customHeight="1" x14ac:dyDescent="0.2">
      <c r="A63" s="946"/>
      <c r="B63" s="949"/>
      <c r="C63" s="948"/>
      <c r="D63" s="1511" t="s">
        <v>87</v>
      </c>
      <c r="E63" s="348"/>
      <c r="F63" s="22"/>
      <c r="G63" s="69"/>
      <c r="H63" s="1009"/>
      <c r="I63" s="69"/>
      <c r="J63" s="362"/>
      <c r="K63" s="1009"/>
      <c r="L63" s="334"/>
      <c r="M63" s="362"/>
      <c r="N63" s="1009"/>
      <c r="O63" s="69"/>
      <c r="P63" s="935" t="s">
        <v>146</v>
      </c>
      <c r="Q63" s="784">
        <v>3.9</v>
      </c>
      <c r="R63" s="784">
        <v>3.9</v>
      </c>
      <c r="S63" s="784">
        <v>3.9</v>
      </c>
      <c r="T63" s="1033"/>
    </row>
    <row r="64" spans="1:23" ht="16.5" customHeight="1" x14ac:dyDescent="0.2">
      <c r="A64" s="946"/>
      <c r="B64" s="949"/>
      <c r="C64" s="948"/>
      <c r="D64" s="1511"/>
      <c r="E64" s="348"/>
      <c r="F64" s="22"/>
      <c r="G64" s="69"/>
      <c r="H64" s="1009"/>
      <c r="I64" s="69"/>
      <c r="J64" s="362"/>
      <c r="K64" s="1009"/>
      <c r="L64" s="334"/>
      <c r="M64" s="362"/>
      <c r="N64" s="1009"/>
      <c r="O64" s="69"/>
      <c r="P64" s="958" t="s">
        <v>185</v>
      </c>
      <c r="Q64" s="252">
        <v>357</v>
      </c>
      <c r="R64" s="252">
        <v>357</v>
      </c>
      <c r="S64" s="252">
        <v>357</v>
      </c>
      <c r="T64" s="266"/>
    </row>
    <row r="65" spans="1:20" ht="15" customHeight="1" x14ac:dyDescent="0.2">
      <c r="A65" s="1514"/>
      <c r="B65" s="1515"/>
      <c r="C65" s="1556"/>
      <c r="D65" s="1510" t="s">
        <v>29</v>
      </c>
      <c r="E65" s="950" t="s">
        <v>289</v>
      </c>
      <c r="F65" s="340"/>
      <c r="G65" s="85"/>
      <c r="H65" s="1006"/>
      <c r="I65" s="85"/>
      <c r="J65" s="75"/>
      <c r="K65" s="1006"/>
      <c r="L65" s="100"/>
      <c r="M65" s="75"/>
      <c r="N65" s="1006"/>
      <c r="O65" s="85"/>
      <c r="P65" s="934" t="s">
        <v>31</v>
      </c>
      <c r="Q65" s="261">
        <v>5</v>
      </c>
      <c r="R65" s="93">
        <v>5</v>
      </c>
      <c r="S65" s="93">
        <v>5</v>
      </c>
      <c r="T65" s="964"/>
    </row>
    <row r="66" spans="1:20" ht="16.5" customHeight="1" x14ac:dyDescent="0.2">
      <c r="A66" s="1514"/>
      <c r="B66" s="1515"/>
      <c r="C66" s="1556"/>
      <c r="D66" s="1511"/>
      <c r="E66" s="806"/>
      <c r="F66" s="975"/>
      <c r="G66" s="69"/>
      <c r="H66" s="1009"/>
      <c r="I66" s="69"/>
      <c r="J66" s="362"/>
      <c r="K66" s="1009"/>
      <c r="L66" s="334"/>
      <c r="M66" s="362"/>
      <c r="N66" s="1009"/>
      <c r="O66" s="69"/>
      <c r="P66" s="935" t="s">
        <v>70</v>
      </c>
      <c r="Q66" s="351">
        <v>3</v>
      </c>
      <c r="R66" s="278">
        <v>6</v>
      </c>
      <c r="S66" s="278">
        <v>6</v>
      </c>
      <c r="T66" s="964"/>
    </row>
    <row r="67" spans="1:20" ht="27" customHeight="1" x14ac:dyDescent="0.2">
      <c r="A67" s="1514"/>
      <c r="B67" s="1515"/>
      <c r="C67" s="1556"/>
      <c r="D67" s="1511"/>
      <c r="E67" s="806"/>
      <c r="F67" s="975"/>
      <c r="G67" s="69"/>
      <c r="H67" s="1009"/>
      <c r="I67" s="69"/>
      <c r="J67" s="362"/>
      <c r="K67" s="1009"/>
      <c r="L67" s="334"/>
      <c r="M67" s="362"/>
      <c r="N67" s="1009"/>
      <c r="O67" s="69"/>
      <c r="P67" s="29" t="s">
        <v>302</v>
      </c>
      <c r="Q67" s="963">
        <v>100</v>
      </c>
      <c r="R67" s="963"/>
      <c r="S67" s="963"/>
      <c r="T67" s="964"/>
    </row>
    <row r="68" spans="1:20" ht="16.5" customHeight="1" x14ac:dyDescent="0.2">
      <c r="A68" s="1514"/>
      <c r="B68" s="1515"/>
      <c r="C68" s="1556"/>
      <c r="D68" s="1511"/>
      <c r="E68" s="806"/>
      <c r="F68" s="975"/>
      <c r="G68" s="69"/>
      <c r="H68" s="1009"/>
      <c r="I68" s="69"/>
      <c r="J68" s="362"/>
      <c r="K68" s="1009"/>
      <c r="L68" s="334"/>
      <c r="M68" s="362"/>
      <c r="N68" s="1009"/>
      <c r="O68" s="69"/>
      <c r="P68" s="29" t="s">
        <v>160</v>
      </c>
      <c r="Q68" s="280"/>
      <c r="R68" s="387">
        <v>3</v>
      </c>
      <c r="S68" s="387"/>
      <c r="T68" s="964"/>
    </row>
    <row r="69" spans="1:20" ht="25.5" customHeight="1" x14ac:dyDescent="0.2">
      <c r="A69" s="1514"/>
      <c r="B69" s="1515"/>
      <c r="C69" s="1556"/>
      <c r="D69" s="1511"/>
      <c r="E69" s="806"/>
      <c r="F69" s="431"/>
      <c r="G69" s="68"/>
      <c r="H69" s="1010"/>
      <c r="I69" s="68"/>
      <c r="J69" s="449"/>
      <c r="K69" s="1019"/>
      <c r="L69" s="1018"/>
      <c r="M69" s="310"/>
      <c r="N69" s="1010"/>
      <c r="O69" s="68"/>
      <c r="P69" s="807" t="s">
        <v>203</v>
      </c>
      <c r="Q69" s="488">
        <v>1</v>
      </c>
      <c r="R69" s="808"/>
      <c r="S69" s="808"/>
      <c r="T69" s="964"/>
    </row>
    <row r="70" spans="1:20" ht="15.75" customHeight="1" x14ac:dyDescent="0.2">
      <c r="A70" s="946"/>
      <c r="B70" s="949"/>
      <c r="C70" s="948"/>
      <c r="D70" s="1510" t="s">
        <v>30</v>
      </c>
      <c r="E70" s="1584"/>
      <c r="F70" s="340"/>
      <c r="G70" s="75"/>
      <c r="H70" s="1006"/>
      <c r="I70" s="85"/>
      <c r="J70" s="75"/>
      <c r="K70" s="1006"/>
      <c r="L70" s="100"/>
      <c r="M70" s="75"/>
      <c r="N70" s="1006"/>
      <c r="O70" s="85"/>
      <c r="P70" s="810" t="s">
        <v>127</v>
      </c>
      <c r="Q70" s="93"/>
      <c r="R70" s="93"/>
      <c r="S70" s="93"/>
      <c r="T70" s="964"/>
    </row>
    <row r="71" spans="1:20" ht="29.25" customHeight="1" x14ac:dyDescent="0.2">
      <c r="A71" s="946"/>
      <c r="B71" s="949"/>
      <c r="C71" s="948"/>
      <c r="D71" s="1534"/>
      <c r="E71" s="1587"/>
      <c r="F71" s="975"/>
      <c r="G71" s="69"/>
      <c r="H71" s="1009"/>
      <c r="I71" s="69"/>
      <c r="J71" s="362"/>
      <c r="K71" s="1009"/>
      <c r="L71" s="334"/>
      <c r="M71" s="362"/>
      <c r="N71" s="1009"/>
      <c r="O71" s="69"/>
      <c r="P71" s="771" t="s">
        <v>128</v>
      </c>
      <c r="Q71" s="278">
        <v>44</v>
      </c>
      <c r="R71" s="278">
        <v>44</v>
      </c>
      <c r="S71" s="278">
        <v>44</v>
      </c>
      <c r="T71" s="964"/>
    </row>
    <row r="72" spans="1:20" ht="25.5" customHeight="1" x14ac:dyDescent="0.2">
      <c r="A72" s="946"/>
      <c r="B72" s="949"/>
      <c r="C72" s="948"/>
      <c r="D72" s="1534"/>
      <c r="E72" s="1587"/>
      <c r="F72" s="975"/>
      <c r="G72" s="69"/>
      <c r="H72" s="1009"/>
      <c r="I72" s="69"/>
      <c r="J72" s="362"/>
      <c r="K72" s="1009"/>
      <c r="L72" s="334"/>
      <c r="M72" s="362"/>
      <c r="N72" s="1009"/>
      <c r="O72" s="69"/>
      <c r="P72" s="771" t="s">
        <v>111</v>
      </c>
      <c r="Q72" s="278">
        <v>49</v>
      </c>
      <c r="R72" s="278">
        <v>49</v>
      </c>
      <c r="S72" s="278">
        <v>49</v>
      </c>
      <c r="T72" s="964"/>
    </row>
    <row r="73" spans="1:20" ht="15" customHeight="1" x14ac:dyDescent="0.2">
      <c r="A73" s="946"/>
      <c r="B73" s="949"/>
      <c r="C73" s="948"/>
      <c r="D73" s="1534"/>
      <c r="E73" s="1587"/>
      <c r="F73" s="975"/>
      <c r="G73" s="69"/>
      <c r="H73" s="1009"/>
      <c r="I73" s="69"/>
      <c r="J73" s="362"/>
      <c r="K73" s="1009"/>
      <c r="L73" s="334"/>
      <c r="M73" s="362"/>
      <c r="N73" s="1009"/>
      <c r="O73" s="69"/>
      <c r="P73" s="347" t="s">
        <v>129</v>
      </c>
      <c r="Q73" s="263"/>
      <c r="R73" s="263"/>
      <c r="S73" s="263"/>
      <c r="T73" s="202"/>
    </row>
    <row r="74" spans="1:20" ht="13.5" customHeight="1" x14ac:dyDescent="0.2">
      <c r="A74" s="946"/>
      <c r="B74" s="949"/>
      <c r="C74" s="948"/>
      <c r="D74" s="121"/>
      <c r="E74" s="1587"/>
      <c r="F74" s="975"/>
      <c r="G74" s="69"/>
      <c r="H74" s="1009"/>
      <c r="I74" s="69"/>
      <c r="J74" s="362"/>
      <c r="K74" s="1009"/>
      <c r="L74" s="334"/>
      <c r="M74" s="362"/>
      <c r="N74" s="1009"/>
      <c r="O74" s="69"/>
      <c r="P74" s="953" t="s">
        <v>84</v>
      </c>
      <c r="Q74" s="963">
        <v>58</v>
      </c>
      <c r="R74" s="963">
        <v>58</v>
      </c>
      <c r="S74" s="963">
        <v>58</v>
      </c>
      <c r="T74" s="964"/>
    </row>
    <row r="75" spans="1:20" ht="13.5" customHeight="1" x14ac:dyDescent="0.2">
      <c r="A75" s="946"/>
      <c r="B75" s="949"/>
      <c r="C75" s="948"/>
      <c r="D75" s="121"/>
      <c r="E75" s="1587"/>
      <c r="F75" s="975"/>
      <c r="G75" s="69"/>
      <c r="H75" s="1009"/>
      <c r="I75" s="69"/>
      <c r="J75" s="362"/>
      <c r="K75" s="1009"/>
      <c r="L75" s="334"/>
      <c r="M75" s="362"/>
      <c r="N75" s="1009"/>
      <c r="O75" s="69"/>
      <c r="P75" s="941" t="s">
        <v>32</v>
      </c>
      <c r="Q75" s="155" t="s">
        <v>213</v>
      </c>
      <c r="R75" s="155" t="s">
        <v>213</v>
      </c>
      <c r="S75" s="155" t="s">
        <v>213</v>
      </c>
      <c r="T75" s="202"/>
    </row>
    <row r="76" spans="1:20" ht="13.5" customHeight="1" x14ac:dyDescent="0.2">
      <c r="A76" s="946"/>
      <c r="B76" s="949"/>
      <c r="C76" s="948"/>
      <c r="D76" s="121"/>
      <c r="E76" s="1587"/>
      <c r="F76" s="975"/>
      <c r="G76" s="69"/>
      <c r="H76" s="1009"/>
      <c r="I76" s="69"/>
      <c r="J76" s="362"/>
      <c r="K76" s="1009"/>
      <c r="L76" s="334"/>
      <c r="M76" s="362"/>
      <c r="N76" s="1009"/>
      <c r="O76" s="69"/>
      <c r="P76" s="941" t="s">
        <v>69</v>
      </c>
      <c r="Q76" s="155" t="s">
        <v>214</v>
      </c>
      <c r="R76" s="155" t="s">
        <v>214</v>
      </c>
      <c r="S76" s="155" t="s">
        <v>214</v>
      </c>
      <c r="T76" s="202"/>
    </row>
    <row r="77" spans="1:20" ht="13.5" customHeight="1" x14ac:dyDescent="0.2">
      <c r="A77" s="946"/>
      <c r="B77" s="949"/>
      <c r="C77" s="948"/>
      <c r="D77" s="121"/>
      <c r="E77" s="1587"/>
      <c r="F77" s="975"/>
      <c r="G77" s="69"/>
      <c r="H77" s="1009"/>
      <c r="I77" s="69"/>
      <c r="J77" s="362"/>
      <c r="K77" s="1009"/>
      <c r="L77" s="334"/>
      <c r="M77" s="362"/>
      <c r="N77" s="1009"/>
      <c r="O77" s="69"/>
      <c r="P77" s="941" t="s">
        <v>161</v>
      </c>
      <c r="Q77" s="155" t="s">
        <v>215</v>
      </c>
      <c r="R77" s="155" t="s">
        <v>215</v>
      </c>
      <c r="S77" s="155" t="s">
        <v>215</v>
      </c>
      <c r="T77" s="202"/>
    </row>
    <row r="78" spans="1:20" ht="13.5" customHeight="1" x14ac:dyDescent="0.2">
      <c r="A78" s="946"/>
      <c r="B78" s="949"/>
      <c r="C78" s="948"/>
      <c r="D78" s="121"/>
      <c r="E78" s="1587"/>
      <c r="F78" s="975"/>
      <c r="G78" s="69"/>
      <c r="H78" s="1009"/>
      <c r="I78" s="69"/>
      <c r="J78" s="362"/>
      <c r="K78" s="1009"/>
      <c r="L78" s="334"/>
      <c r="M78" s="362"/>
      <c r="N78" s="1009"/>
      <c r="O78" s="69"/>
      <c r="P78" s="531" t="s">
        <v>153</v>
      </c>
      <c r="Q78" s="155" t="s">
        <v>150</v>
      </c>
      <c r="R78" s="155" t="s">
        <v>150</v>
      </c>
      <c r="S78" s="155" t="s">
        <v>150</v>
      </c>
      <c r="T78" s="202"/>
    </row>
    <row r="79" spans="1:20" ht="13.5" customHeight="1" x14ac:dyDescent="0.2">
      <c r="A79" s="946"/>
      <c r="B79" s="949"/>
      <c r="C79" s="948"/>
      <c r="D79" s="121"/>
      <c r="E79" s="1587"/>
      <c r="F79" s="975"/>
      <c r="G79" s="69"/>
      <c r="H79" s="1009"/>
      <c r="I79" s="69"/>
      <c r="J79" s="362"/>
      <c r="K79" s="1009"/>
      <c r="L79" s="334"/>
      <c r="M79" s="362"/>
      <c r="N79" s="1009"/>
      <c r="O79" s="69"/>
      <c r="P79" s="941" t="s">
        <v>162</v>
      </c>
      <c r="Q79" s="155" t="s">
        <v>163</v>
      </c>
      <c r="R79" s="155" t="s">
        <v>163</v>
      </c>
      <c r="S79" s="155" t="s">
        <v>163</v>
      </c>
      <c r="T79" s="202"/>
    </row>
    <row r="80" spans="1:20" ht="14.25" customHeight="1" x14ac:dyDescent="0.2">
      <c r="A80" s="946"/>
      <c r="B80" s="949"/>
      <c r="C80" s="948"/>
      <c r="D80" s="121"/>
      <c r="E80" s="1587"/>
      <c r="F80" s="975"/>
      <c r="G80" s="69"/>
      <c r="H80" s="1009"/>
      <c r="I80" s="69"/>
      <c r="J80" s="362"/>
      <c r="K80" s="1009"/>
      <c r="L80" s="334"/>
      <c r="M80" s="362"/>
      <c r="N80" s="1009"/>
      <c r="O80" s="69"/>
      <c r="P80" s="347" t="s">
        <v>130</v>
      </c>
      <c r="Q80" s="263"/>
      <c r="R80" s="263"/>
      <c r="S80" s="263"/>
      <c r="T80" s="202"/>
    </row>
    <row r="81" spans="1:26" ht="12" customHeight="1" x14ac:dyDescent="0.2">
      <c r="A81" s="946"/>
      <c r="B81" s="949"/>
      <c r="C81" s="948"/>
      <c r="D81" s="121"/>
      <c r="E81" s="1587"/>
      <c r="F81" s="975"/>
      <c r="G81" s="69"/>
      <c r="H81" s="1009"/>
      <c r="I81" s="69"/>
      <c r="J81" s="362"/>
      <c r="K81" s="1009"/>
      <c r="L81" s="334"/>
      <c r="M81" s="362"/>
      <c r="N81" s="1009"/>
      <c r="O81" s="69"/>
      <c r="P81" s="937" t="s">
        <v>113</v>
      </c>
      <c r="Q81" s="225">
        <v>10</v>
      </c>
      <c r="R81" s="225">
        <v>10</v>
      </c>
      <c r="S81" s="225">
        <v>10</v>
      </c>
      <c r="T81" s="204"/>
    </row>
    <row r="82" spans="1:26" ht="13.5" customHeight="1" x14ac:dyDescent="0.2">
      <c r="A82" s="946"/>
      <c r="B82" s="949"/>
      <c r="C82" s="948"/>
      <c r="D82" s="121"/>
      <c r="E82" s="1587"/>
      <c r="F82" s="975"/>
      <c r="G82" s="69"/>
      <c r="H82" s="1009"/>
      <c r="I82" s="69"/>
      <c r="J82" s="362"/>
      <c r="K82" s="1009"/>
      <c r="L82" s="334"/>
      <c r="M82" s="362"/>
      <c r="N82" s="1009"/>
      <c r="O82" s="69"/>
      <c r="P82" s="966" t="s">
        <v>112</v>
      </c>
      <c r="Q82" s="178" t="s">
        <v>103</v>
      </c>
      <c r="R82" s="178" t="s">
        <v>103</v>
      </c>
      <c r="S82" s="178" t="s">
        <v>103</v>
      </c>
      <c r="T82" s="202"/>
    </row>
    <row r="83" spans="1:26" ht="15" customHeight="1" x14ac:dyDescent="0.2">
      <c r="A83" s="946"/>
      <c r="B83" s="949"/>
      <c r="C83" s="948"/>
      <c r="D83" s="121"/>
      <c r="E83" s="1587"/>
      <c r="F83" s="975"/>
      <c r="G83" s="69"/>
      <c r="H83" s="1009"/>
      <c r="I83" s="69"/>
      <c r="J83" s="362"/>
      <c r="K83" s="1009"/>
      <c r="L83" s="334"/>
      <c r="M83" s="362"/>
      <c r="N83" s="1009"/>
      <c r="O83" s="69"/>
      <c r="P83" s="203" t="s">
        <v>131</v>
      </c>
      <c r="Q83" s="225"/>
      <c r="R83" s="225"/>
      <c r="S83" s="225"/>
      <c r="T83" s="204"/>
    </row>
    <row r="84" spans="1:26" ht="25.5" customHeight="1" x14ac:dyDescent="0.2">
      <c r="A84" s="946"/>
      <c r="B84" s="949"/>
      <c r="C84" s="948"/>
      <c r="D84" s="121"/>
      <c r="E84" s="1587"/>
      <c r="F84" s="975"/>
      <c r="G84" s="69"/>
      <c r="H84" s="1009"/>
      <c r="I84" s="69"/>
      <c r="J84" s="362"/>
      <c r="K84" s="1009"/>
      <c r="L84" s="334"/>
      <c r="M84" s="362"/>
      <c r="N84" s="1009"/>
      <c r="O84" s="69"/>
      <c r="P84" s="966" t="s">
        <v>194</v>
      </c>
      <c r="Q84" s="662">
        <v>180</v>
      </c>
      <c r="R84" s="662">
        <v>150</v>
      </c>
      <c r="S84" s="662">
        <v>150</v>
      </c>
      <c r="T84" s="204"/>
    </row>
    <row r="85" spans="1:26" ht="27.75" customHeight="1" x14ac:dyDescent="0.2">
      <c r="A85" s="946"/>
      <c r="B85" s="949"/>
      <c r="C85" s="948"/>
      <c r="D85" s="121"/>
      <c r="E85" s="1587"/>
      <c r="F85" s="975"/>
      <c r="G85" s="69"/>
      <c r="H85" s="1009"/>
      <c r="I85" s="69"/>
      <c r="J85" s="362"/>
      <c r="K85" s="1009"/>
      <c r="L85" s="334"/>
      <c r="M85" s="362"/>
      <c r="N85" s="1009"/>
      <c r="O85" s="69"/>
      <c r="P85" s="36" t="s">
        <v>195</v>
      </c>
      <c r="Q85" s="359">
        <v>0.7</v>
      </c>
      <c r="R85" s="359">
        <v>0.6</v>
      </c>
      <c r="S85" s="359">
        <v>0.6</v>
      </c>
      <c r="T85" s="264"/>
    </row>
    <row r="86" spans="1:26" ht="25.5" customHeight="1" x14ac:dyDescent="0.2">
      <c r="A86" s="946"/>
      <c r="B86" s="949"/>
      <c r="C86" s="948"/>
      <c r="D86" s="122"/>
      <c r="E86" s="1585"/>
      <c r="F86" s="174"/>
      <c r="G86" s="68"/>
      <c r="H86" s="1010"/>
      <c r="I86" s="68"/>
      <c r="J86" s="310"/>
      <c r="K86" s="1010"/>
      <c r="L86" s="99"/>
      <c r="M86" s="310"/>
      <c r="N86" s="1010"/>
      <c r="O86" s="68"/>
      <c r="P86" s="139" t="s">
        <v>143</v>
      </c>
      <c r="Q86" s="478">
        <v>1</v>
      </c>
      <c r="R86" s="478" t="s">
        <v>216</v>
      </c>
      <c r="S86" s="478"/>
      <c r="T86" s="202"/>
    </row>
    <row r="87" spans="1:26" ht="14.25" customHeight="1" x14ac:dyDescent="0.2">
      <c r="A87" s="1514"/>
      <c r="B87" s="1564"/>
      <c r="C87" s="1556"/>
      <c r="D87" s="1510" t="s">
        <v>198</v>
      </c>
      <c r="E87" s="1558"/>
      <c r="F87" s="598"/>
      <c r="G87" s="75"/>
      <c r="H87" s="1006"/>
      <c r="I87" s="85"/>
      <c r="J87" s="75"/>
      <c r="K87" s="1006"/>
      <c r="L87" s="85"/>
      <c r="M87" s="75"/>
      <c r="N87" s="1006"/>
      <c r="O87" s="85"/>
      <c r="P87" s="934" t="s">
        <v>97</v>
      </c>
      <c r="Q87" s="261">
        <v>154</v>
      </c>
      <c r="R87" s="93">
        <v>154</v>
      </c>
      <c r="S87" s="93">
        <v>154</v>
      </c>
      <c r="T87" s="964"/>
    </row>
    <row r="88" spans="1:26" ht="16.5" customHeight="1" x14ac:dyDescent="0.2">
      <c r="A88" s="1514"/>
      <c r="B88" s="1564"/>
      <c r="C88" s="1556"/>
      <c r="D88" s="1557"/>
      <c r="E88" s="1559"/>
      <c r="F88" s="242"/>
      <c r="G88" s="310"/>
      <c r="H88" s="1010"/>
      <c r="I88" s="99"/>
      <c r="J88" s="310"/>
      <c r="K88" s="1010"/>
      <c r="L88" s="99"/>
      <c r="M88" s="310"/>
      <c r="N88" s="1010"/>
      <c r="O88" s="68"/>
      <c r="P88" s="599" t="s">
        <v>204</v>
      </c>
      <c r="Q88" s="256">
        <v>1</v>
      </c>
      <c r="R88" s="94"/>
      <c r="S88" s="94"/>
      <c r="T88" s="964"/>
    </row>
    <row r="89" spans="1:26" ht="15.75" customHeight="1" x14ac:dyDescent="0.2">
      <c r="A89" s="1514"/>
      <c r="B89" s="1564"/>
      <c r="C89" s="1556"/>
      <c r="D89" s="1511" t="s">
        <v>182</v>
      </c>
      <c r="E89" s="1584"/>
      <c r="F89" s="1239"/>
      <c r="G89" s="1105"/>
      <c r="H89" s="1107"/>
      <c r="I89" s="1215"/>
      <c r="J89" s="75"/>
      <c r="K89" s="1006"/>
      <c r="L89" s="100"/>
      <c r="M89" s="75"/>
      <c r="N89" s="1006"/>
      <c r="O89" s="85"/>
      <c r="P89" s="1582" t="s">
        <v>183</v>
      </c>
      <c r="Q89" s="261">
        <v>2</v>
      </c>
      <c r="R89" s="1380">
        <v>2</v>
      </c>
      <c r="S89" s="1380">
        <v>2</v>
      </c>
      <c r="T89" s="1639" t="s">
        <v>387</v>
      </c>
    </row>
    <row r="90" spans="1:26" ht="40.5" customHeight="1" x14ac:dyDescent="0.2">
      <c r="A90" s="1514"/>
      <c r="B90" s="1564"/>
      <c r="C90" s="1556"/>
      <c r="D90" s="1511"/>
      <c r="E90" s="1585"/>
      <c r="F90" s="242"/>
      <c r="G90" s="310"/>
      <c r="H90" s="1010"/>
      <c r="I90" s="99"/>
      <c r="J90" s="310"/>
      <c r="K90" s="1010"/>
      <c r="L90" s="99"/>
      <c r="M90" s="310"/>
      <c r="N90" s="1010"/>
      <c r="O90" s="68"/>
      <c r="P90" s="1583"/>
      <c r="Q90" s="256"/>
      <c r="R90" s="94"/>
      <c r="S90" s="94"/>
      <c r="T90" s="1639"/>
    </row>
    <row r="91" spans="1:26" ht="13.5" customHeight="1" x14ac:dyDescent="0.2">
      <c r="A91" s="946"/>
      <c r="B91" s="947"/>
      <c r="C91" s="948"/>
      <c r="D91" s="1510" t="s">
        <v>156</v>
      </c>
      <c r="E91" s="805" t="s">
        <v>186</v>
      </c>
      <c r="F91" s="340"/>
      <c r="G91" s="75"/>
      <c r="H91" s="1006"/>
      <c r="I91" s="100"/>
      <c r="J91" s="75"/>
      <c r="K91" s="1006"/>
      <c r="L91" s="100"/>
      <c r="M91" s="75"/>
      <c r="N91" s="1006"/>
      <c r="O91" s="85"/>
      <c r="P91" s="938" t="s">
        <v>80</v>
      </c>
      <c r="Q91" s="93"/>
      <c r="R91" s="93">
        <v>1</v>
      </c>
      <c r="S91" s="93"/>
      <c r="T91" s="964"/>
    </row>
    <row r="92" spans="1:26" ht="14.25" customHeight="1" x14ac:dyDescent="0.2">
      <c r="A92" s="946"/>
      <c r="B92" s="947"/>
      <c r="C92" s="948"/>
      <c r="D92" s="1511"/>
      <c r="E92" s="805" t="s">
        <v>289</v>
      </c>
      <c r="F92" s="975"/>
      <c r="G92" s="362"/>
      <c r="H92" s="1009"/>
      <c r="I92" s="334"/>
      <c r="J92" s="362"/>
      <c r="K92" s="1009"/>
      <c r="L92" s="334"/>
      <c r="M92" s="362"/>
      <c r="N92" s="1009"/>
      <c r="O92" s="69"/>
      <c r="P92" s="937" t="s">
        <v>157</v>
      </c>
      <c r="Q92" s="963"/>
      <c r="R92" s="963"/>
      <c r="S92" s="963">
        <v>1</v>
      </c>
      <c r="T92" s="964"/>
    </row>
    <row r="93" spans="1:26" ht="12" customHeight="1" x14ac:dyDescent="0.2">
      <c r="A93" s="946"/>
      <c r="B93" s="947"/>
      <c r="C93" s="948"/>
      <c r="D93" s="1557"/>
      <c r="E93" s="815"/>
      <c r="F93" s="174"/>
      <c r="G93" s="310"/>
      <c r="H93" s="1010"/>
      <c r="I93" s="99"/>
      <c r="J93" s="310"/>
      <c r="K93" s="1010"/>
      <c r="L93" s="99"/>
      <c r="M93" s="310"/>
      <c r="N93" s="1010"/>
      <c r="O93" s="68"/>
      <c r="P93" s="933"/>
      <c r="Q93" s="94"/>
      <c r="R93" s="94"/>
      <c r="S93" s="94"/>
      <c r="T93" s="964"/>
    </row>
    <row r="94" spans="1:26" ht="14.25" customHeight="1" x14ac:dyDescent="0.2">
      <c r="A94" s="1514"/>
      <c r="B94" s="1564"/>
      <c r="C94" s="1556"/>
      <c r="D94" s="1511" t="s">
        <v>292</v>
      </c>
      <c r="E94" s="1558"/>
      <c r="F94" s="598"/>
      <c r="G94" s="75"/>
      <c r="H94" s="1006"/>
      <c r="I94" s="85"/>
      <c r="J94" s="75"/>
      <c r="K94" s="1006"/>
      <c r="L94" s="85"/>
      <c r="M94" s="75"/>
      <c r="N94" s="1006"/>
      <c r="O94" s="85"/>
      <c r="P94" s="1582" t="s">
        <v>293</v>
      </c>
      <c r="Q94" s="261">
        <v>100</v>
      </c>
      <c r="R94" s="93"/>
      <c r="S94" s="93"/>
      <c r="T94" s="964"/>
    </row>
    <row r="95" spans="1:26" ht="16.5" customHeight="1" x14ac:dyDescent="0.2">
      <c r="A95" s="1514"/>
      <c r="B95" s="1564"/>
      <c r="C95" s="1556"/>
      <c r="D95" s="1511"/>
      <c r="E95" s="1559"/>
      <c r="F95" s="242"/>
      <c r="G95" s="310"/>
      <c r="H95" s="1010"/>
      <c r="I95" s="99"/>
      <c r="J95" s="310"/>
      <c r="K95" s="1010"/>
      <c r="L95" s="99"/>
      <c r="M95" s="310"/>
      <c r="N95" s="1010"/>
      <c r="O95" s="68"/>
      <c r="P95" s="1586"/>
      <c r="Q95" s="256"/>
      <c r="R95" s="94"/>
      <c r="S95" s="94"/>
      <c r="T95" s="124"/>
    </row>
    <row r="96" spans="1:26" ht="13.5" customHeight="1" x14ac:dyDescent="0.2">
      <c r="A96" s="946"/>
      <c r="B96" s="947"/>
      <c r="C96" s="948"/>
      <c r="D96" s="1580" t="s">
        <v>49</v>
      </c>
      <c r="E96" s="1581"/>
      <c r="F96" s="1581"/>
      <c r="G96" s="986"/>
      <c r="H96" s="1012"/>
      <c r="I96" s="986"/>
      <c r="J96" s="787"/>
      <c r="K96" s="1020"/>
      <c r="L96" s="788"/>
      <c r="M96" s="788"/>
      <c r="N96" s="1020"/>
      <c r="O96" s="788"/>
      <c r="P96" s="789"/>
      <c r="Q96" s="790"/>
      <c r="R96" s="790"/>
      <c r="S96" s="962"/>
      <c r="T96" s="964"/>
      <c r="V96" s="147"/>
      <c r="W96" s="147"/>
      <c r="X96" s="147"/>
      <c r="Y96" s="147"/>
      <c r="Z96" s="147"/>
    </row>
    <row r="97" spans="1:20" ht="27" customHeight="1" x14ac:dyDescent="0.2">
      <c r="A97" s="946"/>
      <c r="B97" s="947"/>
      <c r="C97" s="948"/>
      <c r="D97" s="1510" t="s">
        <v>91</v>
      </c>
      <c r="E97" s="954"/>
      <c r="F97" s="340"/>
      <c r="G97" s="85"/>
      <c r="H97" s="1006"/>
      <c r="I97" s="100"/>
      <c r="J97" s="85"/>
      <c r="K97" s="1006"/>
      <c r="L97" s="100"/>
      <c r="M97" s="85"/>
      <c r="N97" s="1006"/>
      <c r="O97" s="85"/>
      <c r="P97" s="1578" t="s">
        <v>304</v>
      </c>
      <c r="Q97" s="128">
        <v>1</v>
      </c>
      <c r="R97" s="326">
        <v>1</v>
      </c>
      <c r="S97" s="326">
        <v>1</v>
      </c>
      <c r="T97" s="268"/>
    </row>
    <row r="98" spans="1:20" ht="11.25" customHeight="1" x14ac:dyDescent="0.2">
      <c r="A98" s="946"/>
      <c r="B98" s="947"/>
      <c r="C98" s="897"/>
      <c r="D98" s="1557"/>
      <c r="E98" s="955"/>
      <c r="F98" s="174"/>
      <c r="G98" s="68"/>
      <c r="H98" s="1010"/>
      <c r="I98" s="99"/>
      <c r="J98" s="68"/>
      <c r="K98" s="1010"/>
      <c r="L98" s="99"/>
      <c r="M98" s="68"/>
      <c r="N98" s="1010"/>
      <c r="O98" s="68"/>
      <c r="P98" s="1579"/>
      <c r="Q98" s="55"/>
      <c r="R98" s="94"/>
      <c r="S98" s="94"/>
      <c r="T98" s="124"/>
    </row>
    <row r="99" spans="1:20" ht="12.75" customHeight="1" x14ac:dyDescent="0.2">
      <c r="A99" s="946"/>
      <c r="B99" s="947"/>
      <c r="C99" s="897"/>
      <c r="D99" s="1510" t="s">
        <v>72</v>
      </c>
      <c r="E99" s="818" t="s">
        <v>289</v>
      </c>
      <c r="F99" s="340"/>
      <c r="G99" s="988"/>
      <c r="H99" s="1013"/>
      <c r="I99" s="101"/>
      <c r="J99" s="988"/>
      <c r="K99" s="1013"/>
      <c r="L99" s="101"/>
      <c r="M99" s="988"/>
      <c r="N99" s="1013"/>
      <c r="O99" s="988"/>
      <c r="P99" s="813" t="s">
        <v>95</v>
      </c>
      <c r="Q99" s="206">
        <v>22.5</v>
      </c>
      <c r="R99" s="369">
        <v>22.5</v>
      </c>
      <c r="S99" s="369">
        <v>22.5</v>
      </c>
      <c r="T99" s="349"/>
    </row>
    <row r="100" spans="1:20" ht="12.75" customHeight="1" x14ac:dyDescent="0.2">
      <c r="A100" s="946"/>
      <c r="B100" s="947"/>
      <c r="C100" s="792"/>
      <c r="D100" s="1511"/>
      <c r="E100" s="812" t="s">
        <v>186</v>
      </c>
      <c r="F100" s="975"/>
      <c r="G100" s="69"/>
      <c r="H100" s="1009"/>
      <c r="I100" s="334"/>
      <c r="J100" s="69"/>
      <c r="K100" s="1009"/>
      <c r="L100" s="334"/>
      <c r="M100" s="69"/>
      <c r="N100" s="1009"/>
      <c r="O100" s="69"/>
      <c r="P100" s="814" t="s">
        <v>96</v>
      </c>
      <c r="Q100" s="207">
        <v>108</v>
      </c>
      <c r="R100" s="389">
        <v>108</v>
      </c>
      <c r="S100" s="389">
        <v>108</v>
      </c>
      <c r="T100" s="265"/>
    </row>
    <row r="101" spans="1:20" ht="12.75" customHeight="1" x14ac:dyDescent="0.2">
      <c r="A101" s="946"/>
      <c r="B101" s="949"/>
      <c r="C101" s="792"/>
      <c r="D101" s="1511"/>
      <c r="E101" s="817"/>
      <c r="F101" s="975"/>
      <c r="G101" s="69"/>
      <c r="H101" s="1009"/>
      <c r="I101" s="334"/>
      <c r="J101" s="69"/>
      <c r="K101" s="1009"/>
      <c r="L101" s="334"/>
      <c r="M101" s="69"/>
      <c r="N101" s="1009"/>
      <c r="O101" s="69"/>
      <c r="P101" s="438" t="s">
        <v>94</v>
      </c>
      <c r="Q101" s="209">
        <v>5</v>
      </c>
      <c r="R101" s="390">
        <v>5</v>
      </c>
      <c r="S101" s="390">
        <v>5</v>
      </c>
      <c r="T101" s="288"/>
    </row>
    <row r="102" spans="1:20" ht="15" customHeight="1" x14ac:dyDescent="0.2">
      <c r="A102" s="946"/>
      <c r="B102" s="947"/>
      <c r="C102" s="792"/>
      <c r="D102" s="1511"/>
      <c r="E102" s="816"/>
      <c r="F102" s="975"/>
      <c r="G102" s="69"/>
      <c r="H102" s="1009"/>
      <c r="I102" s="334"/>
      <c r="J102" s="69"/>
      <c r="K102" s="1009"/>
      <c r="L102" s="334"/>
      <c r="M102" s="69"/>
      <c r="N102" s="1009"/>
      <c r="O102" s="69"/>
      <c r="P102" s="231" t="s">
        <v>133</v>
      </c>
      <c r="Q102" s="208" t="s">
        <v>224</v>
      </c>
      <c r="R102" s="208" t="s">
        <v>224</v>
      </c>
      <c r="S102" s="995" t="s">
        <v>224</v>
      </c>
      <c r="T102" s="269"/>
    </row>
    <row r="103" spans="1:20" ht="15.75" customHeight="1" x14ac:dyDescent="0.2">
      <c r="A103" s="946"/>
      <c r="B103" s="947"/>
      <c r="C103" s="792"/>
      <c r="D103" s="1511"/>
      <c r="E103" s="816"/>
      <c r="F103" s="975"/>
      <c r="G103" s="69"/>
      <c r="H103" s="1009"/>
      <c r="I103" s="334"/>
      <c r="J103" s="69"/>
      <c r="K103" s="1009"/>
      <c r="L103" s="334"/>
      <c r="M103" s="69"/>
      <c r="N103" s="1009"/>
      <c r="O103" s="69"/>
      <c r="P103" s="438" t="s">
        <v>132</v>
      </c>
      <c r="Q103" s="209" t="s">
        <v>125</v>
      </c>
      <c r="R103" s="390" t="s">
        <v>125</v>
      </c>
      <c r="S103" s="390" t="s">
        <v>125</v>
      </c>
      <c r="T103" s="269"/>
    </row>
    <row r="104" spans="1:20" ht="15" customHeight="1" x14ac:dyDescent="0.2">
      <c r="A104" s="946"/>
      <c r="B104" s="947"/>
      <c r="C104" s="792"/>
      <c r="D104" s="1511"/>
      <c r="E104" s="816"/>
      <c r="F104" s="975"/>
      <c r="G104" s="69"/>
      <c r="H104" s="1009"/>
      <c r="I104" s="334"/>
      <c r="J104" s="69"/>
      <c r="K104" s="1009"/>
      <c r="L104" s="334"/>
      <c r="M104" s="69"/>
      <c r="N104" s="1009"/>
      <c r="O104" s="69"/>
      <c r="P104" s="1575" t="s">
        <v>305</v>
      </c>
      <c r="Q104" s="30">
        <v>1</v>
      </c>
      <c r="R104" s="155">
        <v>1</v>
      </c>
      <c r="S104" s="155">
        <v>1</v>
      </c>
      <c r="T104" s="202"/>
    </row>
    <row r="105" spans="1:20" ht="12.75" customHeight="1" x14ac:dyDescent="0.2">
      <c r="A105" s="946"/>
      <c r="B105" s="947"/>
      <c r="C105" s="792"/>
      <c r="D105" s="230"/>
      <c r="E105" s="816"/>
      <c r="F105" s="975"/>
      <c r="G105" s="69"/>
      <c r="H105" s="1009"/>
      <c r="I105" s="334"/>
      <c r="J105" s="69"/>
      <c r="K105" s="1009"/>
      <c r="L105" s="334"/>
      <c r="M105" s="69"/>
      <c r="N105" s="1009"/>
      <c r="O105" s="69"/>
      <c r="P105" s="1575"/>
      <c r="Q105" s="175"/>
      <c r="R105" s="358"/>
      <c r="S105" s="358"/>
      <c r="T105" s="264"/>
    </row>
    <row r="106" spans="1:20" ht="29.25" customHeight="1" x14ac:dyDescent="0.2">
      <c r="A106" s="946"/>
      <c r="B106" s="947"/>
      <c r="C106" s="792"/>
      <c r="D106" s="325" t="s">
        <v>176</v>
      </c>
      <c r="E106" s="819" t="s">
        <v>239</v>
      </c>
      <c r="F106" s="129"/>
      <c r="G106" s="530"/>
      <c r="H106" s="1007"/>
      <c r="I106" s="820"/>
      <c r="J106" s="530"/>
      <c r="K106" s="1007"/>
      <c r="L106" s="820"/>
      <c r="M106" s="530"/>
      <c r="N106" s="1007"/>
      <c r="O106" s="530"/>
      <c r="P106" s="821" t="s">
        <v>164</v>
      </c>
      <c r="Q106" s="217">
        <v>1</v>
      </c>
      <c r="R106" s="367"/>
      <c r="S106" s="367"/>
      <c r="T106" s="269"/>
    </row>
    <row r="107" spans="1:20" ht="30" customHeight="1" x14ac:dyDescent="0.2">
      <c r="A107" s="946"/>
      <c r="B107" s="947"/>
      <c r="C107" s="792"/>
      <c r="D107" s="1511"/>
      <c r="E107" s="350"/>
      <c r="F107" s="975"/>
      <c r="G107" s="69"/>
      <c r="H107" s="1009"/>
      <c r="I107" s="334"/>
      <c r="J107" s="69"/>
      <c r="K107" s="1009"/>
      <c r="L107" s="334"/>
      <c r="M107" s="69"/>
      <c r="N107" s="1009"/>
      <c r="O107" s="69"/>
      <c r="P107" s="1575" t="s">
        <v>384</v>
      </c>
      <c r="Q107" s="1214" t="s">
        <v>252</v>
      </c>
      <c r="R107" s="155" t="s">
        <v>26</v>
      </c>
      <c r="S107" s="155" t="s">
        <v>251</v>
      </c>
      <c r="T107" s="1641" t="s">
        <v>370</v>
      </c>
    </row>
    <row r="108" spans="1:20" ht="72.75" customHeight="1" x14ac:dyDescent="0.2">
      <c r="A108" s="946"/>
      <c r="B108" s="947"/>
      <c r="C108" s="792"/>
      <c r="D108" s="1570"/>
      <c r="E108" s="976"/>
      <c r="F108" s="975"/>
      <c r="G108" s="69"/>
      <c r="H108" s="1009"/>
      <c r="I108" s="334"/>
      <c r="J108" s="69"/>
      <c r="K108" s="1009"/>
      <c r="L108" s="334"/>
      <c r="M108" s="69"/>
      <c r="N108" s="1009"/>
      <c r="O108" s="69"/>
      <c r="P108" s="1525"/>
      <c r="Q108" s="652">
        <v>9</v>
      </c>
      <c r="R108" s="278"/>
      <c r="S108" s="278"/>
      <c r="T108" s="1642"/>
    </row>
    <row r="109" spans="1:20" ht="54" customHeight="1" x14ac:dyDescent="0.2">
      <c r="A109" s="946"/>
      <c r="B109" s="947"/>
      <c r="C109" s="792"/>
      <c r="D109" s="939"/>
      <c r="E109" s="955"/>
      <c r="F109" s="174"/>
      <c r="G109" s="68"/>
      <c r="H109" s="1010"/>
      <c r="I109" s="99"/>
      <c r="J109" s="68"/>
      <c r="K109" s="1010"/>
      <c r="L109" s="99"/>
      <c r="M109" s="68"/>
      <c r="N109" s="1010"/>
      <c r="O109" s="68"/>
      <c r="P109" s="139" t="s">
        <v>385</v>
      </c>
      <c r="Q109" s="256">
        <v>100</v>
      </c>
      <c r="R109" s="94"/>
      <c r="S109" s="94"/>
      <c r="T109" s="1410" t="s">
        <v>361</v>
      </c>
    </row>
    <row r="110" spans="1:20" ht="15.75" customHeight="1" x14ac:dyDescent="0.2">
      <c r="A110" s="1514"/>
      <c r="B110" s="1515"/>
      <c r="C110" s="792"/>
      <c r="D110" s="1510" t="s">
        <v>151</v>
      </c>
      <c r="E110" s="1576"/>
      <c r="F110" s="340"/>
      <c r="G110" s="85"/>
      <c r="H110" s="1006"/>
      <c r="I110" s="334"/>
      <c r="J110" s="69"/>
      <c r="K110" s="1009"/>
      <c r="L110" s="334"/>
      <c r="M110" s="69"/>
      <c r="N110" s="1009"/>
      <c r="O110" s="69"/>
      <c r="P110" s="766" t="s">
        <v>106</v>
      </c>
      <c r="Q110" s="962">
        <v>2</v>
      </c>
      <c r="R110" s="963">
        <v>2</v>
      </c>
      <c r="S110" s="963">
        <v>2</v>
      </c>
      <c r="T110" s="964"/>
    </row>
    <row r="111" spans="1:20" ht="21.75" customHeight="1" x14ac:dyDescent="0.2">
      <c r="A111" s="1514"/>
      <c r="B111" s="1515"/>
      <c r="C111" s="792"/>
      <c r="D111" s="1557"/>
      <c r="E111" s="1577"/>
      <c r="F111" s="174"/>
      <c r="G111" s="68"/>
      <c r="H111" s="1010"/>
      <c r="I111" s="99"/>
      <c r="J111" s="1023"/>
      <c r="K111" s="1009"/>
      <c r="L111" s="334"/>
      <c r="M111" s="69"/>
      <c r="N111" s="1009"/>
      <c r="O111" s="69"/>
      <c r="P111" s="766" t="s">
        <v>96</v>
      </c>
      <c r="Q111" s="962">
        <v>5</v>
      </c>
      <c r="R111" s="963">
        <v>5</v>
      </c>
      <c r="S111" s="963">
        <v>5</v>
      </c>
      <c r="T111" s="964"/>
    </row>
    <row r="112" spans="1:20" ht="15" customHeight="1" x14ac:dyDescent="0.2">
      <c r="A112" s="946"/>
      <c r="B112" s="947"/>
      <c r="C112" s="792"/>
      <c r="D112" s="1511" t="s">
        <v>57</v>
      </c>
      <c r="E112" s="976"/>
      <c r="F112" s="975"/>
      <c r="G112" s="69"/>
      <c r="H112" s="1009"/>
      <c r="I112" s="334"/>
      <c r="J112" s="69"/>
      <c r="K112" s="1006"/>
      <c r="L112" s="100"/>
      <c r="M112" s="85"/>
      <c r="N112" s="1006"/>
      <c r="O112" s="85"/>
      <c r="P112" s="934" t="s">
        <v>95</v>
      </c>
      <c r="Q112" s="378">
        <v>2</v>
      </c>
      <c r="R112" s="93">
        <v>2</v>
      </c>
      <c r="S112" s="93">
        <v>2</v>
      </c>
      <c r="T112" s="964"/>
    </row>
    <row r="113" spans="1:27" ht="10.5" customHeight="1" x14ac:dyDescent="0.2">
      <c r="A113" s="946"/>
      <c r="B113" s="947"/>
      <c r="C113" s="897"/>
      <c r="D113" s="1557"/>
      <c r="E113" s="955"/>
      <c r="F113" s="174"/>
      <c r="G113" s="68"/>
      <c r="H113" s="1010"/>
      <c r="I113" s="99"/>
      <c r="J113" s="68"/>
      <c r="K113" s="1010"/>
      <c r="L113" s="99"/>
      <c r="M113" s="68"/>
      <c r="N113" s="1010"/>
      <c r="O113" s="68"/>
      <c r="P113" s="942"/>
      <c r="Q113" s="379"/>
      <c r="R113" s="963"/>
      <c r="S113" s="94"/>
      <c r="T113" s="964"/>
    </row>
    <row r="114" spans="1:27" ht="42" customHeight="1" x14ac:dyDescent="0.2">
      <c r="A114" s="946"/>
      <c r="B114" s="947"/>
      <c r="C114" s="897"/>
      <c r="D114" s="930" t="s">
        <v>223</v>
      </c>
      <c r="E114" s="121" t="s">
        <v>289</v>
      </c>
      <c r="F114" s="824"/>
      <c r="G114" s="85"/>
      <c r="H114" s="1006"/>
      <c r="I114" s="100"/>
      <c r="J114" s="75"/>
      <c r="K114" s="1006"/>
      <c r="L114" s="100"/>
      <c r="M114" s="75"/>
      <c r="N114" s="1006"/>
      <c r="O114" s="85"/>
      <c r="P114" s="765" t="s">
        <v>221</v>
      </c>
      <c r="Q114" s="258">
        <v>5</v>
      </c>
      <c r="R114" s="645"/>
      <c r="S114" s="645"/>
      <c r="T114" s="1032"/>
    </row>
    <row r="115" spans="1:27" ht="28.5" customHeight="1" x14ac:dyDescent="0.2">
      <c r="A115" s="946"/>
      <c r="B115" s="947"/>
      <c r="C115" s="948"/>
      <c r="D115" s="957"/>
      <c r="E115" s="944"/>
      <c r="F115" s="129"/>
      <c r="G115" s="76"/>
      <c r="H115" s="1122"/>
      <c r="I115" s="1123"/>
      <c r="J115" s="76"/>
      <c r="K115" s="1007"/>
      <c r="L115" s="820"/>
      <c r="M115" s="76"/>
      <c r="N115" s="1007"/>
      <c r="O115" s="530"/>
      <c r="P115" s="29" t="s">
        <v>307</v>
      </c>
      <c r="Q115" s="126">
        <v>1</v>
      </c>
      <c r="R115" s="311"/>
      <c r="S115" s="311"/>
      <c r="T115" s="1124"/>
    </row>
    <row r="116" spans="1:27" ht="53.25" customHeight="1" x14ac:dyDescent="0.2">
      <c r="A116" s="946"/>
      <c r="B116" s="947"/>
      <c r="C116" s="897"/>
      <c r="D116" s="930"/>
      <c r="E116" s="823"/>
      <c r="F116" s="22"/>
      <c r="G116" s="69"/>
      <c r="H116" s="1009"/>
      <c r="I116" s="334"/>
      <c r="J116" s="69"/>
      <c r="K116" s="1009"/>
      <c r="L116" s="334"/>
      <c r="M116" s="69"/>
      <c r="N116" s="1009"/>
      <c r="O116" s="69"/>
      <c r="P116" s="966" t="s">
        <v>222</v>
      </c>
      <c r="Q116" s="259">
        <v>1</v>
      </c>
      <c r="R116" s="368"/>
      <c r="S116" s="368"/>
      <c r="T116" s="1032"/>
    </row>
    <row r="117" spans="1:27" ht="53.25" customHeight="1" x14ac:dyDescent="0.2">
      <c r="A117" s="946"/>
      <c r="B117" s="947"/>
      <c r="C117" s="897"/>
      <c r="D117" s="173" t="s">
        <v>225</v>
      </c>
      <c r="E117" s="826" t="s">
        <v>289</v>
      </c>
      <c r="F117" s="827"/>
      <c r="G117" s="105"/>
      <c r="H117" s="1011"/>
      <c r="I117" s="373"/>
      <c r="J117" s="372"/>
      <c r="K117" s="1011"/>
      <c r="L117" s="373"/>
      <c r="M117" s="372"/>
      <c r="N117" s="1011"/>
      <c r="O117" s="372"/>
      <c r="P117" s="828" t="s">
        <v>308</v>
      </c>
      <c r="Q117" s="829"/>
      <c r="R117" s="830"/>
      <c r="S117" s="996">
        <v>100</v>
      </c>
      <c r="T117" s="1032"/>
    </row>
    <row r="118" spans="1:27" ht="31.5" customHeight="1" x14ac:dyDescent="0.2">
      <c r="A118" s="946"/>
      <c r="B118" s="947"/>
      <c r="C118" s="897"/>
      <c r="D118" s="930" t="s">
        <v>244</v>
      </c>
      <c r="E118" s="832"/>
      <c r="F118" s="47"/>
      <c r="G118" s="68"/>
      <c r="H118" s="1010"/>
      <c r="I118" s="99"/>
      <c r="J118" s="1017"/>
      <c r="K118" s="1021"/>
      <c r="L118" s="342"/>
      <c r="M118" s="1017"/>
      <c r="N118" s="1029"/>
      <c r="O118" s="1030"/>
      <c r="P118" s="937" t="s">
        <v>309</v>
      </c>
      <c r="Q118" s="255">
        <v>1</v>
      </c>
      <c r="R118" s="835"/>
      <c r="S118" s="835"/>
      <c r="T118" s="836"/>
      <c r="V118" s="147"/>
    </row>
    <row r="119" spans="1:27" ht="16.5" customHeight="1" thickBot="1" x14ac:dyDescent="0.25">
      <c r="A119" s="25"/>
      <c r="B119" s="893"/>
      <c r="C119" s="825"/>
      <c r="D119" s="833"/>
      <c r="E119" s="834"/>
      <c r="F119" s="21" t="s">
        <v>5</v>
      </c>
      <c r="G119" s="116">
        <f>SUM(G15:G118)</f>
        <v>8038.6</v>
      </c>
      <c r="H119" s="116">
        <f>SUM(H13:H118)</f>
        <v>13142.9</v>
      </c>
      <c r="I119" s="116">
        <f>SUM(I13:I118)</f>
        <v>5104.3</v>
      </c>
      <c r="J119" s="116">
        <f t="shared" ref="J119:O119" si="6">SUM(J15:J118)</f>
        <v>12820.8</v>
      </c>
      <c r="K119" s="1014">
        <f t="shared" si="6"/>
        <v>11880.4</v>
      </c>
      <c r="L119" s="1014">
        <f t="shared" si="6"/>
        <v>-940.4</v>
      </c>
      <c r="M119" s="116">
        <f t="shared" si="6"/>
        <v>14154.5</v>
      </c>
      <c r="N119" s="1014">
        <f t="shared" si="6"/>
        <v>9974.7000000000007</v>
      </c>
      <c r="O119" s="1014">
        <f t="shared" si="6"/>
        <v>-4179.8</v>
      </c>
      <c r="P119" s="837"/>
      <c r="Q119" s="838"/>
      <c r="R119" s="838"/>
      <c r="S119" s="997"/>
      <c r="T119" s="119"/>
    </row>
    <row r="120" spans="1:27" ht="12" customHeight="1" x14ac:dyDescent="0.2">
      <c r="A120" s="946" t="s">
        <v>4</v>
      </c>
      <c r="B120" s="947" t="s">
        <v>4</v>
      </c>
      <c r="C120" s="948" t="s">
        <v>6</v>
      </c>
      <c r="D120" s="1496" t="s">
        <v>48</v>
      </c>
      <c r="E120" s="1573"/>
      <c r="F120" s="118" t="s">
        <v>23</v>
      </c>
      <c r="G120" s="86">
        <f>3574.4-250</f>
        <v>3324.4</v>
      </c>
      <c r="H120" s="1382">
        <f>3574.4-250-59.5-130</f>
        <v>3134.9</v>
      </c>
      <c r="I120" s="1381">
        <f>H120-G120</f>
        <v>-189.5</v>
      </c>
      <c r="J120" s="86">
        <v>3654.9</v>
      </c>
      <c r="K120" s="1382">
        <f>3654.9+130</f>
        <v>3784.9</v>
      </c>
      <c r="L120" s="1381">
        <f>K120-J120</f>
        <v>130</v>
      </c>
      <c r="M120" s="86">
        <v>3514.9</v>
      </c>
      <c r="N120" s="1015">
        <v>3514.9</v>
      </c>
      <c r="O120" s="1005"/>
      <c r="P120" s="840"/>
      <c r="Q120" s="380"/>
      <c r="R120" s="381"/>
      <c r="S120" s="381"/>
      <c r="T120" s="839"/>
      <c r="W120" s="147"/>
      <c r="X120" s="147"/>
      <c r="Y120" s="147"/>
      <c r="Z120" s="147"/>
      <c r="AA120" s="147"/>
    </row>
    <row r="121" spans="1:27" ht="12" customHeight="1" x14ac:dyDescent="0.2">
      <c r="A121" s="946"/>
      <c r="B121" s="947"/>
      <c r="C121" s="948"/>
      <c r="D121" s="1538"/>
      <c r="E121" s="1574"/>
      <c r="F121" s="975" t="s">
        <v>53</v>
      </c>
      <c r="G121" s="362">
        <v>153.80000000000001</v>
      </c>
      <c r="H121" s="1009">
        <v>153.80000000000001</v>
      </c>
      <c r="I121" s="69"/>
      <c r="J121" s="362"/>
      <c r="K121" s="1009"/>
      <c r="L121" s="69"/>
      <c r="M121" s="362"/>
      <c r="N121" s="1009"/>
      <c r="O121" s="69"/>
      <c r="P121" s="841"/>
      <c r="Q121" s="175"/>
      <c r="R121" s="358"/>
      <c r="S121" s="358"/>
      <c r="T121" s="264"/>
      <c r="W121" s="147"/>
      <c r="X121" s="147"/>
      <c r="Y121" s="147"/>
      <c r="Z121" s="147"/>
      <c r="AA121" s="147"/>
    </row>
    <row r="122" spans="1:27" ht="12" customHeight="1" x14ac:dyDescent="0.2">
      <c r="A122" s="946"/>
      <c r="B122" s="947"/>
      <c r="C122" s="948"/>
      <c r="D122" s="1538"/>
      <c r="E122" s="1574"/>
      <c r="F122" s="975" t="s">
        <v>39</v>
      </c>
      <c r="G122" s="362">
        <v>2</v>
      </c>
      <c r="H122" s="1009">
        <v>2</v>
      </c>
      <c r="I122" s="69"/>
      <c r="J122" s="362">
        <v>2</v>
      </c>
      <c r="K122" s="1009">
        <v>2</v>
      </c>
      <c r="L122" s="69"/>
      <c r="M122" s="362">
        <v>2</v>
      </c>
      <c r="N122" s="1009">
        <v>2</v>
      </c>
      <c r="O122" s="69"/>
      <c r="P122" s="841"/>
      <c r="Q122" s="175"/>
      <c r="R122" s="358"/>
      <c r="S122" s="358"/>
      <c r="T122" s="264"/>
      <c r="W122" s="147"/>
      <c r="X122" s="147"/>
      <c r="Y122" s="147"/>
      <c r="Z122" s="147"/>
      <c r="AA122" s="147"/>
    </row>
    <row r="123" spans="1:27" ht="13.5" customHeight="1" x14ac:dyDescent="0.2">
      <c r="A123" s="946"/>
      <c r="B123" s="947"/>
      <c r="C123" s="948"/>
      <c r="D123" s="929"/>
      <c r="E123" s="952"/>
      <c r="F123" s="975" t="s">
        <v>73</v>
      </c>
      <c r="G123" s="362">
        <v>0.3</v>
      </c>
      <c r="H123" s="1009">
        <v>0.3</v>
      </c>
      <c r="I123" s="69"/>
      <c r="J123" s="362"/>
      <c r="K123" s="1009"/>
      <c r="L123" s="69"/>
      <c r="M123" s="362"/>
      <c r="N123" s="1009"/>
      <c r="O123" s="69"/>
      <c r="P123" s="841"/>
      <c r="Q123" s="175"/>
      <c r="R123" s="358"/>
      <c r="S123" s="358"/>
      <c r="T123" s="264"/>
      <c r="W123" s="147"/>
      <c r="X123" s="147"/>
      <c r="Y123" s="147"/>
      <c r="Z123" s="147"/>
      <c r="AA123" s="147"/>
    </row>
    <row r="124" spans="1:27" ht="27.75" customHeight="1" x14ac:dyDescent="0.2">
      <c r="A124" s="1514"/>
      <c r="B124" s="1564"/>
      <c r="C124" s="1556"/>
      <c r="D124" s="1510" t="s">
        <v>62</v>
      </c>
      <c r="E124" s="1571"/>
      <c r="F124" s="1106"/>
      <c r="G124" s="1105"/>
      <c r="H124" s="1107"/>
      <c r="I124" s="1108"/>
      <c r="J124" s="75"/>
      <c r="K124" s="1006"/>
      <c r="L124" s="85"/>
      <c r="M124" s="75"/>
      <c r="N124" s="1006"/>
      <c r="O124" s="85"/>
      <c r="P124" s="940" t="s">
        <v>144</v>
      </c>
      <c r="Q124" s="313">
        <v>8.9</v>
      </c>
      <c r="R124" s="210">
        <v>8.9</v>
      </c>
      <c r="S124" s="210">
        <v>8.9</v>
      </c>
      <c r="T124" s="1240"/>
      <c r="W124" s="147"/>
      <c r="X124" s="147"/>
      <c r="Y124" s="147"/>
      <c r="Z124" s="147"/>
    </row>
    <row r="125" spans="1:27" ht="24.75" customHeight="1" x14ac:dyDescent="0.2">
      <c r="A125" s="1514"/>
      <c r="B125" s="1564"/>
      <c r="C125" s="1556"/>
      <c r="D125" s="1570"/>
      <c r="E125" s="1572"/>
      <c r="F125" s="245"/>
      <c r="G125" s="97"/>
      <c r="H125" s="1008"/>
      <c r="I125" s="305"/>
      <c r="J125" s="97"/>
      <c r="K125" s="1008"/>
      <c r="L125" s="305"/>
      <c r="M125" s="97"/>
      <c r="N125" s="1008"/>
      <c r="O125" s="305"/>
      <c r="P125" s="921" t="s">
        <v>123</v>
      </c>
      <c r="Q125" s="343">
        <v>425</v>
      </c>
      <c r="R125" s="278">
        <v>425</v>
      </c>
      <c r="S125" s="278">
        <v>425</v>
      </c>
      <c r="T125" s="1241"/>
    </row>
    <row r="126" spans="1:27" ht="16.5" customHeight="1" x14ac:dyDescent="0.2">
      <c r="A126" s="1514"/>
      <c r="B126" s="1564"/>
      <c r="C126" s="1556"/>
      <c r="D126" s="1560" t="s">
        <v>36</v>
      </c>
      <c r="E126" s="951"/>
      <c r="F126" s="340"/>
      <c r="G126" s="75"/>
      <c r="H126" s="1006"/>
      <c r="I126" s="85"/>
      <c r="J126" s="75"/>
      <c r="K126" s="1006"/>
      <c r="L126" s="85"/>
      <c r="M126" s="75"/>
      <c r="N126" s="1006"/>
      <c r="O126" s="85"/>
      <c r="P126" s="919" t="s">
        <v>38</v>
      </c>
      <c r="Q126" s="31">
        <v>60</v>
      </c>
      <c r="R126" s="93">
        <v>60</v>
      </c>
      <c r="S126" s="93">
        <v>60</v>
      </c>
      <c r="T126" s="1241"/>
    </row>
    <row r="127" spans="1:27" ht="24.75" customHeight="1" x14ac:dyDescent="0.2">
      <c r="A127" s="1514"/>
      <c r="B127" s="1564"/>
      <c r="C127" s="1556"/>
      <c r="D127" s="1529"/>
      <c r="E127" s="952"/>
      <c r="F127" s="975"/>
      <c r="G127" s="362"/>
      <c r="H127" s="1009"/>
      <c r="I127" s="69"/>
      <c r="J127" s="362"/>
      <c r="K127" s="1009"/>
      <c r="L127" s="69"/>
      <c r="M127" s="362"/>
      <c r="N127" s="1009"/>
      <c r="O127" s="69"/>
      <c r="P127" s="920" t="s">
        <v>63</v>
      </c>
      <c r="Q127" s="376">
        <v>1500</v>
      </c>
      <c r="R127" s="375">
        <v>1500</v>
      </c>
      <c r="S127" s="375">
        <v>1500</v>
      </c>
      <c r="T127" s="1241"/>
    </row>
    <row r="128" spans="1:27" ht="95.25" customHeight="1" x14ac:dyDescent="0.2">
      <c r="A128" s="946"/>
      <c r="B128" s="947"/>
      <c r="C128" s="948"/>
      <c r="D128" s="957"/>
      <c r="E128" s="952"/>
      <c r="F128" s="129"/>
      <c r="G128" s="76"/>
      <c r="H128" s="1122"/>
      <c r="I128" s="1123"/>
      <c r="J128" s="76"/>
      <c r="K128" s="1007"/>
      <c r="L128" s="530"/>
      <c r="M128" s="76"/>
      <c r="N128" s="1007"/>
      <c r="O128" s="530"/>
      <c r="P128" s="1120" t="s">
        <v>310</v>
      </c>
      <c r="Q128" s="1121">
        <v>147</v>
      </c>
      <c r="R128" s="311"/>
      <c r="S128" s="311"/>
      <c r="T128" s="1124" t="s">
        <v>371</v>
      </c>
    </row>
    <row r="129" spans="1:21" ht="27" customHeight="1" x14ac:dyDescent="0.2">
      <c r="A129" s="946"/>
      <c r="B129" s="947"/>
      <c r="C129" s="948"/>
      <c r="D129" s="957"/>
      <c r="E129" s="952"/>
      <c r="F129" s="216"/>
      <c r="G129" s="104"/>
      <c r="H129" s="1125"/>
      <c r="I129" s="1126"/>
      <c r="J129" s="104"/>
      <c r="K129" s="1125"/>
      <c r="L129" s="1126"/>
      <c r="M129" s="104"/>
      <c r="N129" s="1127"/>
      <c r="O129" s="1128"/>
      <c r="P129" s="1420" t="s">
        <v>379</v>
      </c>
      <c r="Q129" s="376">
        <v>1</v>
      </c>
      <c r="R129" s="1119"/>
      <c r="S129" s="375"/>
      <c r="T129" s="1665" t="s">
        <v>372</v>
      </c>
    </row>
    <row r="130" spans="1:21" ht="30.75" customHeight="1" x14ac:dyDescent="0.2">
      <c r="A130" s="1413"/>
      <c r="B130" s="1414"/>
      <c r="C130" s="1415"/>
      <c r="D130" s="1417"/>
      <c r="E130" s="1416"/>
      <c r="F130" s="1419"/>
      <c r="G130" s="362"/>
      <c r="H130" s="1211"/>
      <c r="I130" s="1212"/>
      <c r="J130" s="362"/>
      <c r="K130" s="1211"/>
      <c r="L130" s="1212"/>
      <c r="M130" s="362"/>
      <c r="N130" s="1009"/>
      <c r="O130" s="69"/>
      <c r="P130" s="1663" t="s">
        <v>378</v>
      </c>
      <c r="Q130" s="1433"/>
      <c r="R130" s="1231">
        <v>1</v>
      </c>
      <c r="S130" s="225"/>
      <c r="T130" s="1666"/>
    </row>
    <row r="131" spans="1:21" ht="12.75" customHeight="1" x14ac:dyDescent="0.2">
      <c r="A131" s="946"/>
      <c r="B131" s="947"/>
      <c r="C131" s="948"/>
      <c r="D131" s="957"/>
      <c r="E131" s="952"/>
      <c r="F131" s="245"/>
      <c r="G131" s="97"/>
      <c r="H131" s="1008"/>
      <c r="I131" s="305"/>
      <c r="J131" s="97"/>
      <c r="K131" s="1129"/>
      <c r="L131" s="1130"/>
      <c r="M131" s="97"/>
      <c r="N131" s="1008"/>
      <c r="O131" s="305"/>
      <c r="P131" s="1664"/>
      <c r="Q131" s="663"/>
      <c r="R131" s="662"/>
      <c r="S131" s="662"/>
      <c r="T131" s="1667"/>
    </row>
    <row r="132" spans="1:21" ht="39" customHeight="1" x14ac:dyDescent="0.2">
      <c r="A132" s="946"/>
      <c r="B132" s="947"/>
      <c r="C132" s="948"/>
      <c r="D132" s="957"/>
      <c r="E132" s="952"/>
      <c r="F132" s="245"/>
      <c r="G132" s="97"/>
      <c r="H132" s="1008"/>
      <c r="I132" s="305"/>
      <c r="J132" s="97"/>
      <c r="K132" s="1008"/>
      <c r="L132" s="305"/>
      <c r="M132" s="97"/>
      <c r="N132" s="1008"/>
      <c r="O132" s="305"/>
      <c r="P132" s="771" t="s">
        <v>311</v>
      </c>
      <c r="Q132" s="663"/>
      <c r="R132" s="662">
        <v>1</v>
      </c>
      <c r="S132" s="662"/>
      <c r="T132" s="204"/>
    </row>
    <row r="133" spans="1:21" ht="20.25" customHeight="1" x14ac:dyDescent="0.2">
      <c r="A133" s="946"/>
      <c r="B133" s="947"/>
      <c r="C133" s="948"/>
      <c r="D133" s="1560" t="s">
        <v>92</v>
      </c>
      <c r="E133" s="767"/>
      <c r="F133" s="340"/>
      <c r="G133" s="75"/>
      <c r="H133" s="1006"/>
      <c r="I133" s="85"/>
      <c r="J133" s="75"/>
      <c r="K133" s="1006"/>
      <c r="L133" s="85"/>
      <c r="M133" s="75"/>
      <c r="N133" s="1006"/>
      <c r="O133" s="85"/>
      <c r="P133" s="298" t="s">
        <v>109</v>
      </c>
      <c r="Q133" s="148" t="s">
        <v>219</v>
      </c>
      <c r="R133" s="149" t="s">
        <v>219</v>
      </c>
      <c r="S133" s="149" t="s">
        <v>219</v>
      </c>
      <c r="T133" s="202"/>
      <c r="U133" s="541"/>
    </row>
    <row r="134" spans="1:21" ht="33.75" customHeight="1" x14ac:dyDescent="0.2">
      <c r="A134" s="946"/>
      <c r="B134" s="947"/>
      <c r="C134" s="948"/>
      <c r="D134" s="1561"/>
      <c r="E134" s="904"/>
      <c r="F134" s="975"/>
      <c r="G134" s="362"/>
      <c r="H134" s="1009"/>
      <c r="I134" s="69"/>
      <c r="J134" s="362"/>
      <c r="K134" s="1009"/>
      <c r="L134" s="69"/>
      <c r="M134" s="362"/>
      <c r="N134" s="1009"/>
      <c r="O134" s="69"/>
      <c r="P134" s="941" t="s">
        <v>110</v>
      </c>
      <c r="Q134" s="374" t="s">
        <v>220</v>
      </c>
      <c r="R134" s="178" t="s">
        <v>220</v>
      </c>
      <c r="S134" s="178" t="s">
        <v>220</v>
      </c>
      <c r="T134" s="202"/>
    </row>
    <row r="135" spans="1:21" ht="29.25" customHeight="1" x14ac:dyDescent="0.2">
      <c r="A135" s="946"/>
      <c r="B135" s="947"/>
      <c r="C135" s="948"/>
      <c r="D135" s="936" t="s">
        <v>52</v>
      </c>
      <c r="E135" s="844"/>
      <c r="F135" s="309"/>
      <c r="G135" s="105"/>
      <c r="H135" s="1011"/>
      <c r="I135" s="373"/>
      <c r="J135" s="105"/>
      <c r="K135" s="1011"/>
      <c r="L135" s="372"/>
      <c r="M135" s="105"/>
      <c r="N135" s="1011"/>
      <c r="O135" s="372"/>
      <c r="P135" s="529" t="s">
        <v>37</v>
      </c>
      <c r="Q135" s="199">
        <v>9</v>
      </c>
      <c r="R135" s="199">
        <v>9</v>
      </c>
      <c r="S135" s="199">
        <v>9</v>
      </c>
      <c r="T135" s="964"/>
    </row>
    <row r="136" spans="1:21" ht="15.75" customHeight="1" x14ac:dyDescent="0.2">
      <c r="A136" s="946"/>
      <c r="B136" s="947"/>
      <c r="C136" s="897"/>
      <c r="D136" s="1510" t="s">
        <v>181</v>
      </c>
      <c r="E136" s="842"/>
      <c r="F136" s="340"/>
      <c r="G136" s="75"/>
      <c r="H136" s="1006"/>
      <c r="I136" s="85"/>
      <c r="J136" s="75"/>
      <c r="K136" s="1006"/>
      <c r="L136" s="85"/>
      <c r="M136" s="75"/>
      <c r="N136" s="1006"/>
      <c r="O136" s="85"/>
      <c r="P136" s="938" t="s">
        <v>80</v>
      </c>
      <c r="Q136" s="31">
        <v>1</v>
      </c>
      <c r="R136" s="93"/>
      <c r="S136" s="93"/>
      <c r="T136" s="964"/>
    </row>
    <row r="137" spans="1:21" ht="27" customHeight="1" x14ac:dyDescent="0.2">
      <c r="A137" s="24"/>
      <c r="B137" s="947"/>
      <c r="C137" s="897"/>
      <c r="D137" s="1511"/>
      <c r="E137" s="956"/>
      <c r="F137" s="174"/>
      <c r="G137" s="310"/>
      <c r="H137" s="1010"/>
      <c r="I137" s="68"/>
      <c r="J137" s="310"/>
      <c r="K137" s="1010"/>
      <c r="L137" s="68"/>
      <c r="M137" s="310"/>
      <c r="N137" s="1010"/>
      <c r="O137" s="1028"/>
      <c r="P137" s="937" t="s">
        <v>270</v>
      </c>
      <c r="Q137" s="386"/>
      <c r="R137" s="963">
        <v>100</v>
      </c>
      <c r="S137" s="963"/>
      <c r="T137" s="964"/>
    </row>
    <row r="138" spans="1:21" ht="16.5" customHeight="1" thickBot="1" x14ac:dyDescent="0.25">
      <c r="A138" s="25"/>
      <c r="B138" s="893"/>
      <c r="C138" s="825"/>
      <c r="D138" s="833"/>
      <c r="E138" s="834"/>
      <c r="F138" s="21" t="s">
        <v>5</v>
      </c>
      <c r="G138" s="116">
        <f t="shared" ref="G138:O138" si="7">SUM(G120:G137)</f>
        <v>3480.5</v>
      </c>
      <c r="H138" s="1014">
        <f t="shared" si="7"/>
        <v>3291</v>
      </c>
      <c r="I138" s="1014">
        <f t="shared" si="7"/>
        <v>-189.5</v>
      </c>
      <c r="J138" s="116">
        <f t="shared" si="7"/>
        <v>3656.9</v>
      </c>
      <c r="K138" s="1014">
        <f t="shared" si="7"/>
        <v>3786.9</v>
      </c>
      <c r="L138" s="1014">
        <f t="shared" si="7"/>
        <v>130</v>
      </c>
      <c r="M138" s="116">
        <f t="shared" si="7"/>
        <v>3516.9</v>
      </c>
      <c r="N138" s="116">
        <f t="shared" si="7"/>
        <v>3516.9</v>
      </c>
      <c r="O138" s="116">
        <f t="shared" si="7"/>
        <v>0</v>
      </c>
      <c r="P138" s="837"/>
      <c r="Q138" s="838"/>
      <c r="R138" s="838"/>
      <c r="S138" s="997"/>
      <c r="T138" s="119"/>
    </row>
    <row r="139" spans="1:21" ht="13.5" customHeight="1" x14ac:dyDescent="0.2">
      <c r="A139" s="1562" t="s">
        <v>4</v>
      </c>
      <c r="B139" s="1563" t="s">
        <v>4</v>
      </c>
      <c r="C139" s="1565" t="s">
        <v>25</v>
      </c>
      <c r="D139" s="1566" t="s">
        <v>50</v>
      </c>
      <c r="E139" s="1568" t="s">
        <v>289</v>
      </c>
      <c r="F139" s="118" t="s">
        <v>23</v>
      </c>
      <c r="G139" s="86">
        <v>2273</v>
      </c>
      <c r="H139" s="1015">
        <f>2273+35.1</f>
        <v>2308.1</v>
      </c>
      <c r="I139" s="1381">
        <f>H139-G139</f>
        <v>35.1</v>
      </c>
      <c r="J139" s="86">
        <v>2553.1999999999998</v>
      </c>
      <c r="K139" s="1015">
        <v>2553.1999999999998</v>
      </c>
      <c r="L139" s="1005"/>
      <c r="M139" s="86">
        <v>2629.9</v>
      </c>
      <c r="N139" s="1015">
        <v>2629.9</v>
      </c>
      <c r="O139" s="1005"/>
      <c r="P139" s="1555"/>
      <c r="Q139" s="1547"/>
      <c r="R139" s="1549"/>
      <c r="S139" s="1549"/>
      <c r="T139" s="1551"/>
    </row>
    <row r="140" spans="1:21" ht="13.5" customHeight="1" x14ac:dyDescent="0.2">
      <c r="A140" s="1514"/>
      <c r="B140" s="1564"/>
      <c r="C140" s="1556"/>
      <c r="D140" s="1567"/>
      <c r="E140" s="1569"/>
      <c r="F140" s="174" t="s">
        <v>53</v>
      </c>
      <c r="G140" s="310">
        <v>112.9</v>
      </c>
      <c r="H140" s="1010">
        <v>112.9</v>
      </c>
      <c r="I140" s="68"/>
      <c r="J140" s="310"/>
      <c r="K140" s="1010"/>
      <c r="L140" s="68"/>
      <c r="M140" s="310"/>
      <c r="N140" s="1010"/>
      <c r="O140" s="68"/>
      <c r="P140" s="1513"/>
      <c r="Q140" s="1548"/>
      <c r="R140" s="1550"/>
      <c r="S140" s="1550"/>
      <c r="T140" s="1552"/>
    </row>
    <row r="141" spans="1:21" ht="15.75" customHeight="1" x14ac:dyDescent="0.2">
      <c r="A141" s="1514"/>
      <c r="B141" s="1515"/>
      <c r="C141" s="1556"/>
      <c r="D141" s="1511" t="s">
        <v>82</v>
      </c>
      <c r="E141" s="1558"/>
      <c r="F141" s="340"/>
      <c r="G141" s="75"/>
      <c r="H141" s="1006"/>
      <c r="I141" s="85"/>
      <c r="J141" s="75"/>
      <c r="K141" s="1006"/>
      <c r="L141" s="85"/>
      <c r="M141" s="75"/>
      <c r="N141" s="1006"/>
      <c r="O141" s="69"/>
      <c r="P141" s="766" t="s">
        <v>64</v>
      </c>
      <c r="Q141" s="262">
        <v>17.399999999999999</v>
      </c>
      <c r="R141" s="370">
        <v>18.100000000000001</v>
      </c>
      <c r="S141" s="370">
        <v>18.899999999999999</v>
      </c>
      <c r="T141" s="1034"/>
    </row>
    <row r="142" spans="1:21" ht="15.75" customHeight="1" x14ac:dyDescent="0.2">
      <c r="A142" s="1514"/>
      <c r="B142" s="1515"/>
      <c r="C142" s="1556"/>
      <c r="D142" s="1557"/>
      <c r="E142" s="1559"/>
      <c r="F142" s="174"/>
      <c r="G142" s="310"/>
      <c r="H142" s="1010"/>
      <c r="I142" s="68"/>
      <c r="J142" s="310"/>
      <c r="K142" s="1010"/>
      <c r="L142" s="68"/>
      <c r="M142" s="310"/>
      <c r="N142" s="1010"/>
      <c r="O142" s="68"/>
      <c r="P142" s="139" t="s">
        <v>46</v>
      </c>
      <c r="Q142" s="251">
        <v>9.4</v>
      </c>
      <c r="R142" s="251">
        <v>9.6999999999999993</v>
      </c>
      <c r="S142" s="251">
        <v>10.1</v>
      </c>
      <c r="T142" s="264"/>
    </row>
    <row r="143" spans="1:21" ht="16.5" customHeight="1" x14ac:dyDescent="0.2">
      <c r="A143" s="946"/>
      <c r="B143" s="947"/>
      <c r="C143" s="948"/>
      <c r="D143" s="1510" t="s">
        <v>124</v>
      </c>
      <c r="E143" s="632"/>
      <c r="F143" s="975"/>
      <c r="G143" s="75"/>
      <c r="H143" s="1107"/>
      <c r="I143" s="1215"/>
      <c r="J143" s="75"/>
      <c r="K143" s="1006"/>
      <c r="L143" s="100"/>
      <c r="M143" s="75"/>
      <c r="N143" s="1006"/>
      <c r="O143" s="85"/>
      <c r="P143" s="934" t="s">
        <v>46</v>
      </c>
      <c r="Q143" s="210">
        <v>0.5</v>
      </c>
      <c r="R143" s="210">
        <v>0.5</v>
      </c>
      <c r="S143" s="210">
        <v>0.5</v>
      </c>
      <c r="T143" s="1237"/>
    </row>
    <row r="144" spans="1:21" ht="33.75" customHeight="1" x14ac:dyDescent="0.2">
      <c r="A144" s="1200"/>
      <c r="B144" s="1203"/>
      <c r="C144" s="1202"/>
      <c r="D144" s="1511"/>
      <c r="E144" s="348"/>
      <c r="F144" s="245"/>
      <c r="G144" s="97"/>
      <c r="H144" s="1129"/>
      <c r="I144" s="1236"/>
      <c r="J144" s="97"/>
      <c r="K144" s="1008"/>
      <c r="L144" s="332"/>
      <c r="M144" s="97"/>
      <c r="N144" s="1008"/>
      <c r="O144" s="305"/>
      <c r="P144" s="29" t="s">
        <v>376</v>
      </c>
      <c r="Q144" s="387">
        <v>11</v>
      </c>
      <c r="R144" s="359"/>
      <c r="S144" s="1235"/>
      <c r="T144" s="1661" t="s">
        <v>377</v>
      </c>
    </row>
    <row r="145" spans="1:20" ht="30" customHeight="1" x14ac:dyDescent="0.2">
      <c r="A145" s="946"/>
      <c r="B145" s="947"/>
      <c r="C145" s="948"/>
      <c r="D145" s="1511"/>
      <c r="E145" s="959"/>
      <c r="F145" s="975"/>
      <c r="G145" s="362"/>
      <c r="H145" s="1009"/>
      <c r="I145" s="334"/>
      <c r="J145" s="362"/>
      <c r="K145" s="1009"/>
      <c r="L145" s="334"/>
      <c r="M145" s="362"/>
      <c r="N145" s="1009"/>
      <c r="O145" s="69"/>
      <c r="P145" s="1201" t="s">
        <v>196</v>
      </c>
      <c r="Q145" s="311">
        <v>1646</v>
      </c>
      <c r="R145" s="311">
        <v>2096</v>
      </c>
      <c r="S145" s="311">
        <v>2096</v>
      </c>
      <c r="T145" s="1661"/>
    </row>
    <row r="146" spans="1:20" ht="43.5" customHeight="1" x14ac:dyDescent="0.2">
      <c r="A146" s="946"/>
      <c r="B146" s="949"/>
      <c r="C146" s="948"/>
      <c r="D146" s="1511"/>
      <c r="E146" s="959"/>
      <c r="F146" s="975"/>
      <c r="G146" s="69"/>
      <c r="H146" s="1009"/>
      <c r="I146" s="69"/>
      <c r="J146" s="362"/>
      <c r="K146" s="1009"/>
      <c r="L146" s="334"/>
      <c r="M146" s="362"/>
      <c r="N146" s="1009"/>
      <c r="O146" s="69"/>
      <c r="P146" s="36" t="s">
        <v>197</v>
      </c>
      <c r="Q146" s="359">
        <v>29.2</v>
      </c>
      <c r="R146" s="359">
        <v>35.200000000000003</v>
      </c>
      <c r="S146" s="359">
        <v>35.200000000000003</v>
      </c>
      <c r="T146" s="264"/>
    </row>
    <row r="147" spans="1:20" ht="30" customHeight="1" x14ac:dyDescent="0.2">
      <c r="A147" s="946"/>
      <c r="B147" s="947"/>
      <c r="C147" s="948"/>
      <c r="D147" s="1545"/>
      <c r="E147" s="629"/>
      <c r="F147" s="174"/>
      <c r="G147" s="310"/>
      <c r="H147" s="1010"/>
      <c r="I147" s="99"/>
      <c r="J147" s="310"/>
      <c r="K147" s="1010"/>
      <c r="L147" s="99"/>
      <c r="M147" s="310"/>
      <c r="N147" s="1010"/>
      <c r="O147" s="68"/>
      <c r="P147" s="312" t="s">
        <v>226</v>
      </c>
      <c r="Q147" s="55">
        <v>3</v>
      </c>
      <c r="R147" s="94">
        <v>3</v>
      </c>
      <c r="S147" s="94">
        <v>3</v>
      </c>
      <c r="T147" s="124"/>
    </row>
    <row r="148" spans="1:20" ht="14.25" customHeight="1" x14ac:dyDescent="0.2">
      <c r="A148" s="946"/>
      <c r="B148" s="947"/>
      <c r="C148" s="974"/>
      <c r="D148" s="1510" t="s">
        <v>234</v>
      </c>
      <c r="E148" s="951"/>
      <c r="F148" s="340"/>
      <c r="G148" s="75"/>
      <c r="H148" s="1006"/>
      <c r="I148" s="85"/>
      <c r="J148" s="75"/>
      <c r="K148" s="1006"/>
      <c r="L148" s="85"/>
      <c r="M148" s="75"/>
      <c r="N148" s="1006"/>
      <c r="O148" s="69"/>
      <c r="P148" s="937"/>
      <c r="Q148" s="93"/>
      <c r="R148" s="93"/>
      <c r="S148" s="93"/>
      <c r="T148" s="125"/>
    </row>
    <row r="149" spans="1:20" ht="12.75" customHeight="1" x14ac:dyDescent="0.2">
      <c r="A149" s="946"/>
      <c r="B149" s="947"/>
      <c r="C149" s="948"/>
      <c r="D149" s="1546"/>
      <c r="E149" s="845"/>
      <c r="F149" s="245"/>
      <c r="G149" s="97"/>
      <c r="H149" s="1008"/>
      <c r="I149" s="305"/>
      <c r="J149" s="97"/>
      <c r="K149" s="1008"/>
      <c r="L149" s="305"/>
      <c r="M149" s="97"/>
      <c r="N149" s="1008"/>
      <c r="O149" s="305"/>
      <c r="P149" s="966"/>
      <c r="Q149" s="352"/>
      <c r="R149" s="343"/>
      <c r="S149" s="278"/>
      <c r="T149" s="290"/>
    </row>
    <row r="150" spans="1:20" ht="25.5" customHeight="1" x14ac:dyDescent="0.2">
      <c r="A150" s="946"/>
      <c r="B150" s="947"/>
      <c r="C150" s="948"/>
      <c r="D150" s="325" t="s">
        <v>314</v>
      </c>
      <c r="E150" s="952"/>
      <c r="F150" s="975"/>
      <c r="G150" s="362"/>
      <c r="H150" s="1009"/>
      <c r="I150" s="69"/>
      <c r="J150" s="362"/>
      <c r="K150" s="1009"/>
      <c r="L150" s="69"/>
      <c r="M150" s="362"/>
      <c r="N150" s="1009"/>
      <c r="O150" s="69"/>
      <c r="P150" s="937" t="s">
        <v>173</v>
      </c>
      <c r="Q150" s="240">
        <v>16</v>
      </c>
      <c r="R150" s="240"/>
      <c r="S150" s="240"/>
      <c r="T150" s="249"/>
    </row>
    <row r="151" spans="1:20" ht="25.5" customHeight="1" x14ac:dyDescent="0.2">
      <c r="A151" s="946"/>
      <c r="B151" s="947"/>
      <c r="C151" s="1553" t="s">
        <v>290</v>
      </c>
      <c r="D151" s="325" t="s">
        <v>330</v>
      </c>
      <c r="E151" s="952"/>
      <c r="F151" s="975"/>
      <c r="G151" s="362"/>
      <c r="H151" s="1009"/>
      <c r="I151" s="69"/>
      <c r="J151" s="362"/>
      <c r="K151" s="1009"/>
      <c r="L151" s="69"/>
      <c r="M151" s="362"/>
      <c r="N151" s="1009"/>
      <c r="O151" s="69"/>
      <c r="P151" s="937" t="s">
        <v>166</v>
      </c>
      <c r="Q151" s="240">
        <v>100</v>
      </c>
      <c r="R151" s="963"/>
      <c r="S151" s="963"/>
      <c r="T151" s="964"/>
    </row>
    <row r="152" spans="1:20" ht="26.25" customHeight="1" x14ac:dyDescent="0.2">
      <c r="A152" s="946"/>
      <c r="B152" s="947"/>
      <c r="C152" s="1553"/>
      <c r="D152" s="325" t="s">
        <v>331</v>
      </c>
      <c r="E152" s="952"/>
      <c r="F152" s="975"/>
      <c r="G152" s="362"/>
      <c r="H152" s="1009"/>
      <c r="I152" s="69"/>
      <c r="J152" s="362"/>
      <c r="K152" s="1009"/>
      <c r="L152" s="69"/>
      <c r="M152" s="362"/>
      <c r="N152" s="1009"/>
      <c r="O152" s="69"/>
      <c r="P152" s="937"/>
      <c r="Q152" s="963"/>
      <c r="R152" s="963"/>
      <c r="S152" s="963"/>
      <c r="T152" s="964"/>
    </row>
    <row r="153" spans="1:20" ht="15.75" customHeight="1" x14ac:dyDescent="0.2">
      <c r="A153" s="946"/>
      <c r="B153" s="947"/>
      <c r="C153" s="1553"/>
      <c r="D153" s="520" t="s">
        <v>315</v>
      </c>
      <c r="E153" s="952"/>
      <c r="F153" s="975"/>
      <c r="G153" s="362"/>
      <c r="H153" s="1009"/>
      <c r="I153" s="69"/>
      <c r="J153" s="362"/>
      <c r="K153" s="1009"/>
      <c r="L153" s="69"/>
      <c r="M153" s="362"/>
      <c r="N153" s="1009"/>
      <c r="O153" s="69"/>
      <c r="P153" s="937"/>
      <c r="Q153" s="963"/>
      <c r="R153" s="963"/>
      <c r="S153" s="963"/>
      <c r="T153" s="964"/>
    </row>
    <row r="154" spans="1:20" ht="15" customHeight="1" x14ac:dyDescent="0.2">
      <c r="A154" s="946"/>
      <c r="B154" s="947"/>
      <c r="C154" s="1553"/>
      <c r="D154" s="520" t="s">
        <v>316</v>
      </c>
      <c r="E154" s="952"/>
      <c r="F154" s="975"/>
      <c r="G154" s="362"/>
      <c r="H154" s="1009"/>
      <c r="I154" s="69"/>
      <c r="J154" s="362"/>
      <c r="K154" s="1009"/>
      <c r="L154" s="69"/>
      <c r="M154" s="362"/>
      <c r="N154" s="1009"/>
      <c r="O154" s="69"/>
      <c r="P154" s="937"/>
      <c r="Q154" s="963"/>
      <c r="R154" s="963"/>
      <c r="S154" s="963"/>
      <c r="T154" s="964"/>
    </row>
    <row r="155" spans="1:20" ht="27.75" customHeight="1" x14ac:dyDescent="0.2">
      <c r="A155" s="946"/>
      <c r="B155" s="947"/>
      <c r="C155" s="52"/>
      <c r="D155" s="520" t="s">
        <v>317</v>
      </c>
      <c r="E155" s="952"/>
      <c r="F155" s="975"/>
      <c r="G155" s="362"/>
      <c r="H155" s="1009"/>
      <c r="I155" s="69"/>
      <c r="J155" s="362"/>
      <c r="K155" s="1009"/>
      <c r="L155" s="69"/>
      <c r="M155" s="362"/>
      <c r="N155" s="1009"/>
      <c r="O155" s="69"/>
      <c r="P155" s="937"/>
      <c r="Q155" s="963"/>
      <c r="R155" s="963"/>
      <c r="S155" s="963"/>
      <c r="T155" s="964"/>
    </row>
    <row r="156" spans="1:20" ht="24.75" customHeight="1" x14ac:dyDescent="0.2">
      <c r="A156" s="946"/>
      <c r="B156" s="947"/>
      <c r="C156" s="846"/>
      <c r="D156" s="520" t="s">
        <v>318</v>
      </c>
      <c r="E156" s="952"/>
      <c r="F156" s="975"/>
      <c r="G156" s="362"/>
      <c r="H156" s="1009"/>
      <c r="I156" s="69"/>
      <c r="J156" s="362"/>
      <c r="K156" s="1009"/>
      <c r="L156" s="69"/>
      <c r="M156" s="362"/>
      <c r="N156" s="1009"/>
      <c r="O156" s="69"/>
      <c r="P156" s="937"/>
      <c r="Q156" s="963"/>
      <c r="R156" s="963"/>
      <c r="S156" s="963"/>
      <c r="T156" s="964"/>
    </row>
    <row r="157" spans="1:20" ht="15" customHeight="1" x14ac:dyDescent="0.2">
      <c r="A157" s="946"/>
      <c r="B157" s="947"/>
      <c r="C157" s="1554" t="s">
        <v>227</v>
      </c>
      <c r="D157" s="335" t="s">
        <v>320</v>
      </c>
      <c r="E157" s="951"/>
      <c r="F157" s="340"/>
      <c r="G157" s="75"/>
      <c r="H157" s="1006"/>
      <c r="I157" s="85"/>
      <c r="J157" s="75"/>
      <c r="K157" s="1006"/>
      <c r="L157" s="85"/>
      <c r="M157" s="75"/>
      <c r="N157" s="1006"/>
      <c r="O157" s="85"/>
      <c r="P157" s="765" t="s">
        <v>166</v>
      </c>
      <c r="Q157" s="299"/>
      <c r="R157" s="299">
        <v>100</v>
      </c>
      <c r="S157" s="299"/>
      <c r="T157" s="248"/>
    </row>
    <row r="158" spans="1:20" ht="14.25" customHeight="1" x14ac:dyDescent="0.2">
      <c r="A158" s="946"/>
      <c r="B158" s="947"/>
      <c r="C158" s="1553"/>
      <c r="D158" s="333" t="s">
        <v>319</v>
      </c>
      <c r="E158" s="952"/>
      <c r="F158" s="975"/>
      <c r="G158" s="362"/>
      <c r="H158" s="1009"/>
      <c r="I158" s="69"/>
      <c r="J158" s="362"/>
      <c r="K158" s="1009"/>
      <c r="L158" s="69"/>
      <c r="M158" s="362"/>
      <c r="N158" s="1009"/>
      <c r="O158" s="69"/>
      <c r="P158" s="937"/>
      <c r="Q158" s="240"/>
      <c r="R158" s="240"/>
      <c r="S158" s="240"/>
      <c r="T158" s="249"/>
    </row>
    <row r="159" spans="1:20" ht="15" customHeight="1" x14ac:dyDescent="0.2">
      <c r="A159" s="946"/>
      <c r="B159" s="947"/>
      <c r="C159" s="1553"/>
      <c r="D159" s="325" t="s">
        <v>321</v>
      </c>
      <c r="E159" s="952"/>
      <c r="F159" s="975"/>
      <c r="G159" s="362"/>
      <c r="H159" s="1009"/>
      <c r="I159" s="69"/>
      <c r="J159" s="362"/>
      <c r="K159" s="1009"/>
      <c r="L159" s="69"/>
      <c r="M159" s="362"/>
      <c r="N159" s="1009"/>
      <c r="O159" s="69"/>
      <c r="P159" s="937"/>
      <c r="Q159" s="240"/>
      <c r="R159" s="963"/>
      <c r="S159" s="963"/>
      <c r="T159" s="964"/>
    </row>
    <row r="160" spans="1:20" ht="15" customHeight="1" x14ac:dyDescent="0.2">
      <c r="A160" s="946"/>
      <c r="B160" s="947"/>
      <c r="C160" s="1553"/>
      <c r="D160" s="325" t="s">
        <v>322</v>
      </c>
      <c r="E160" s="952"/>
      <c r="F160" s="975"/>
      <c r="G160" s="362"/>
      <c r="H160" s="1009"/>
      <c r="I160" s="69"/>
      <c r="J160" s="362"/>
      <c r="K160" s="1009"/>
      <c r="L160" s="69"/>
      <c r="M160" s="362"/>
      <c r="N160" s="1009"/>
      <c r="O160" s="69"/>
      <c r="P160" s="937"/>
      <c r="Q160" s="240"/>
      <c r="R160" s="963"/>
      <c r="S160" s="963"/>
      <c r="T160" s="964"/>
    </row>
    <row r="161" spans="1:22" ht="26.25" customHeight="1" x14ac:dyDescent="0.2">
      <c r="A161" s="946"/>
      <c r="B161" s="947"/>
      <c r="C161" s="1553"/>
      <c r="D161" s="325" t="s">
        <v>323</v>
      </c>
      <c r="E161" s="952"/>
      <c r="F161" s="975"/>
      <c r="G161" s="362"/>
      <c r="H161" s="1009"/>
      <c r="I161" s="69"/>
      <c r="J161" s="362"/>
      <c r="K161" s="1009"/>
      <c r="L161" s="69"/>
      <c r="M161" s="362"/>
      <c r="N161" s="1009"/>
      <c r="O161" s="69"/>
      <c r="P161" s="937"/>
      <c r="Q161" s="963"/>
      <c r="R161" s="963"/>
      <c r="S161" s="963"/>
      <c r="T161" s="964"/>
    </row>
    <row r="162" spans="1:22" ht="15.75" customHeight="1" x14ac:dyDescent="0.2">
      <c r="A162" s="946"/>
      <c r="B162" s="947"/>
      <c r="C162" s="846"/>
      <c r="D162" s="931" t="s">
        <v>245</v>
      </c>
      <c r="E162" s="629"/>
      <c r="F162" s="174"/>
      <c r="G162" s="310"/>
      <c r="H162" s="1010"/>
      <c r="I162" s="68"/>
      <c r="J162" s="310"/>
      <c r="K162" s="1010"/>
      <c r="L162" s="68"/>
      <c r="M162" s="310"/>
      <c r="N162" s="1010"/>
      <c r="O162" s="69"/>
      <c r="P162" s="937"/>
      <c r="Q162" s="963"/>
      <c r="R162" s="963"/>
      <c r="S162" s="963"/>
      <c r="T162" s="964"/>
    </row>
    <row r="163" spans="1:22" ht="27" customHeight="1" x14ac:dyDescent="0.2">
      <c r="A163" s="946"/>
      <c r="B163" s="947"/>
      <c r="C163" s="1553" t="s">
        <v>228</v>
      </c>
      <c r="D163" s="333" t="s">
        <v>329</v>
      </c>
      <c r="E163" s="952"/>
      <c r="F163" s="975"/>
      <c r="G163" s="362"/>
      <c r="H163" s="1009"/>
      <c r="I163" s="69"/>
      <c r="J163" s="941"/>
      <c r="K163" s="961"/>
      <c r="L163" s="87"/>
      <c r="M163" s="362"/>
      <c r="N163" s="1009"/>
      <c r="O163" s="85"/>
      <c r="P163" s="765" t="s">
        <v>166</v>
      </c>
      <c r="Q163" s="93"/>
      <c r="R163" s="93"/>
      <c r="S163" s="93">
        <v>100</v>
      </c>
      <c r="T163" s="125"/>
    </row>
    <row r="164" spans="1:22" ht="27" customHeight="1" x14ac:dyDescent="0.2">
      <c r="A164" s="946"/>
      <c r="B164" s="947"/>
      <c r="C164" s="1553"/>
      <c r="D164" s="325" t="s">
        <v>324</v>
      </c>
      <c r="E164" s="952"/>
      <c r="F164" s="975"/>
      <c r="G164" s="362"/>
      <c r="H164" s="1009"/>
      <c r="I164" s="69"/>
      <c r="J164" s="362"/>
      <c r="K164" s="1009"/>
      <c r="L164" s="69"/>
      <c r="M164" s="362"/>
      <c r="N164" s="1009"/>
      <c r="O164" s="69"/>
      <c r="P164" s="937"/>
      <c r="Q164" s="963"/>
      <c r="R164" s="963"/>
      <c r="S164" s="963"/>
      <c r="T164" s="964"/>
      <c r="V164" s="147"/>
    </row>
    <row r="165" spans="1:22" ht="15" customHeight="1" x14ac:dyDescent="0.2">
      <c r="A165" s="946"/>
      <c r="B165" s="947"/>
      <c r="C165" s="1553"/>
      <c r="D165" s="325" t="s">
        <v>325</v>
      </c>
      <c r="E165" s="952"/>
      <c r="F165" s="975"/>
      <c r="G165" s="362"/>
      <c r="H165" s="1009"/>
      <c r="I165" s="69"/>
      <c r="J165" s="362"/>
      <c r="K165" s="1009"/>
      <c r="L165" s="69"/>
      <c r="M165" s="362"/>
      <c r="N165" s="1009"/>
      <c r="O165" s="69"/>
      <c r="P165" s="937"/>
      <c r="Q165" s="963"/>
      <c r="R165" s="963"/>
      <c r="S165" s="963"/>
      <c r="T165" s="964"/>
    </row>
    <row r="166" spans="1:22" ht="15" customHeight="1" x14ac:dyDescent="0.2">
      <c r="A166" s="946"/>
      <c r="B166" s="947"/>
      <c r="C166" s="1553"/>
      <c r="D166" s="325" t="s">
        <v>326</v>
      </c>
      <c r="E166" s="952"/>
      <c r="F166" s="975"/>
      <c r="G166" s="362"/>
      <c r="H166" s="1009"/>
      <c r="I166" s="69"/>
      <c r="J166" s="362"/>
      <c r="K166" s="1009"/>
      <c r="L166" s="69"/>
      <c r="M166" s="362"/>
      <c r="N166" s="1009"/>
      <c r="O166" s="69"/>
      <c r="P166" s="937"/>
      <c r="Q166" s="963"/>
      <c r="R166" s="963"/>
      <c r="S166" s="963"/>
      <c r="T166" s="964"/>
    </row>
    <row r="167" spans="1:22" ht="15" customHeight="1" x14ac:dyDescent="0.2">
      <c r="A167" s="946"/>
      <c r="B167" s="947"/>
      <c r="C167" s="948"/>
      <c r="D167" s="325" t="s">
        <v>327</v>
      </c>
      <c r="E167" s="952"/>
      <c r="F167" s="975"/>
      <c r="G167" s="362"/>
      <c r="H167" s="1009"/>
      <c r="I167" s="69"/>
      <c r="J167" s="362"/>
      <c r="K167" s="1009"/>
      <c r="L167" s="69"/>
      <c r="M167" s="362"/>
      <c r="N167" s="1009"/>
      <c r="O167" s="69"/>
      <c r="P167" s="937"/>
      <c r="Q167" s="963"/>
      <c r="R167" s="963"/>
      <c r="S167" s="963"/>
      <c r="T167" s="964"/>
    </row>
    <row r="168" spans="1:22" ht="15" customHeight="1" x14ac:dyDescent="0.2">
      <c r="A168" s="946"/>
      <c r="B168" s="947"/>
      <c r="C168" s="948"/>
      <c r="D168" s="325" t="s">
        <v>328</v>
      </c>
      <c r="E168" s="952"/>
      <c r="F168" s="975"/>
      <c r="G168" s="362"/>
      <c r="H168" s="1009"/>
      <c r="I168" s="69"/>
      <c r="J168" s="362"/>
      <c r="K168" s="1009"/>
      <c r="L168" s="69"/>
      <c r="M168" s="362"/>
      <c r="N168" s="1009"/>
      <c r="O168" s="334"/>
      <c r="P168" s="937"/>
      <c r="Q168" s="963"/>
      <c r="R168" s="963"/>
      <c r="S168" s="963"/>
      <c r="T168" s="964"/>
    </row>
    <row r="169" spans="1:22" ht="12.75" customHeight="1" x14ac:dyDescent="0.2">
      <c r="A169" s="946"/>
      <c r="B169" s="947"/>
      <c r="C169" s="948"/>
      <c r="D169" s="520" t="s">
        <v>229</v>
      </c>
      <c r="E169" s="956"/>
      <c r="F169" s="174"/>
      <c r="G169" s="310"/>
      <c r="H169" s="1010"/>
      <c r="I169" s="68"/>
      <c r="J169" s="310"/>
      <c r="K169" s="1010"/>
      <c r="L169" s="68"/>
      <c r="M169" s="310"/>
      <c r="N169" s="1010"/>
      <c r="O169" s="99"/>
      <c r="P169" s="937"/>
      <c r="Q169" s="963"/>
      <c r="R169" s="963"/>
      <c r="S169" s="963"/>
      <c r="T169" s="964"/>
    </row>
    <row r="170" spans="1:22" ht="16.5" customHeight="1" thickBot="1" x14ac:dyDescent="0.25">
      <c r="A170" s="25"/>
      <c r="B170" s="893"/>
      <c r="C170" s="825"/>
      <c r="D170" s="833"/>
      <c r="E170" s="834"/>
      <c r="F170" s="21" t="s">
        <v>5</v>
      </c>
      <c r="G170" s="116">
        <f>SUM(G139:G169)</f>
        <v>2385.9</v>
      </c>
      <c r="H170" s="1014">
        <f>SUM(H139:H169)</f>
        <v>2421</v>
      </c>
      <c r="I170" s="1014">
        <f>SUM(I139:I169)</f>
        <v>35.1</v>
      </c>
      <c r="J170" s="116">
        <f t="shared" ref="J170:M170" si="8">SUM(J139:J169)</f>
        <v>2553.1999999999998</v>
      </c>
      <c r="K170" s="1014">
        <f t="shared" ref="K170" si="9">SUM(K139:K169)</f>
        <v>2553.1999999999998</v>
      </c>
      <c r="L170" s="1004"/>
      <c r="M170" s="116">
        <f t="shared" si="8"/>
        <v>2629.9</v>
      </c>
      <c r="N170" s="1014">
        <f t="shared" ref="N170" si="10">SUM(N139:N169)</f>
        <v>2629.9</v>
      </c>
      <c r="O170" s="1004"/>
      <c r="P170" s="837"/>
      <c r="Q170" s="838"/>
      <c r="R170" s="838"/>
      <c r="S170" s="997"/>
      <c r="T170" s="119"/>
    </row>
    <row r="171" spans="1:22" ht="14.25" customHeight="1" thickBot="1" x14ac:dyDescent="0.25">
      <c r="A171" s="26" t="s">
        <v>4</v>
      </c>
      <c r="B171" s="53" t="s">
        <v>4</v>
      </c>
      <c r="C171" s="1480" t="s">
        <v>7</v>
      </c>
      <c r="D171" s="1481"/>
      <c r="E171" s="1481"/>
      <c r="F171" s="1482"/>
      <c r="G171" s="1003">
        <f t="shared" ref="G171:O171" si="11">G170+G138+G119</f>
        <v>13905</v>
      </c>
      <c r="H171" s="1016">
        <f t="shared" si="11"/>
        <v>18854.900000000001</v>
      </c>
      <c r="I171" s="1016">
        <f t="shared" si="11"/>
        <v>4949.8999999999996</v>
      </c>
      <c r="J171" s="1003">
        <f t="shared" si="11"/>
        <v>19030.900000000001</v>
      </c>
      <c r="K171" s="1016">
        <f t="shared" si="11"/>
        <v>18220.5</v>
      </c>
      <c r="L171" s="1016">
        <f t="shared" si="11"/>
        <v>-810.4</v>
      </c>
      <c r="M171" s="1003">
        <f t="shared" si="11"/>
        <v>20301.3</v>
      </c>
      <c r="N171" s="1016">
        <f t="shared" si="11"/>
        <v>16121.5</v>
      </c>
      <c r="O171" s="1016">
        <f t="shared" si="11"/>
        <v>-4179.8</v>
      </c>
      <c r="P171" s="162"/>
      <c r="Q171" s="162"/>
      <c r="R171" s="162"/>
      <c r="S171" s="162"/>
      <c r="T171" s="140"/>
    </row>
    <row r="172" spans="1:22" ht="17.25" customHeight="1" thickBot="1" x14ac:dyDescent="0.25">
      <c r="A172" s="26" t="s">
        <v>4</v>
      </c>
      <c r="B172" s="53" t="s">
        <v>6</v>
      </c>
      <c r="C172" s="1539" t="s">
        <v>41</v>
      </c>
      <c r="D172" s="1540"/>
      <c r="E172" s="1540"/>
      <c r="F172" s="1540"/>
      <c r="G172" s="1540"/>
      <c r="H172" s="1540"/>
      <c r="I172" s="1540"/>
      <c r="J172" s="1540"/>
      <c r="K172" s="1540"/>
      <c r="L172" s="1540"/>
      <c r="M172" s="1540"/>
      <c r="N172" s="1540"/>
      <c r="O172" s="1540"/>
      <c r="P172" s="1540"/>
      <c r="Q172" s="1540"/>
      <c r="R172" s="1540"/>
      <c r="S172" s="1540"/>
      <c r="T172" s="1541"/>
    </row>
    <row r="173" spans="1:22" ht="14.25" customHeight="1" x14ac:dyDescent="0.2">
      <c r="A173" s="56" t="s">
        <v>4</v>
      </c>
      <c r="B173" s="78" t="s">
        <v>6</v>
      </c>
      <c r="C173" s="145" t="s">
        <v>4</v>
      </c>
      <c r="D173" s="1496" t="s">
        <v>68</v>
      </c>
      <c r="E173" s="353"/>
      <c r="F173" s="849" t="s">
        <v>23</v>
      </c>
      <c r="G173" s="990">
        <v>456.7</v>
      </c>
      <c r="H173" s="1041">
        <v>456.7</v>
      </c>
      <c r="I173" s="1037"/>
      <c r="J173" s="990">
        <v>626.6</v>
      </c>
      <c r="K173" s="1041">
        <v>626.6</v>
      </c>
      <c r="L173" s="1037"/>
      <c r="M173" s="990">
        <v>568.1</v>
      </c>
      <c r="N173" s="1041">
        <v>568.1</v>
      </c>
      <c r="O173" s="1040"/>
      <c r="P173" s="354"/>
      <c r="Q173" s="151"/>
      <c r="R173" s="151"/>
      <c r="S173" s="151"/>
      <c r="T173" s="152"/>
    </row>
    <row r="174" spans="1:22" ht="14.25" customHeight="1" x14ac:dyDescent="0.2">
      <c r="A174" s="57"/>
      <c r="B174" s="144"/>
      <c r="C174" s="897"/>
      <c r="D174" s="1497"/>
      <c r="E174" s="955"/>
      <c r="F174" s="850" t="s">
        <v>53</v>
      </c>
      <c r="G174" s="851">
        <v>140</v>
      </c>
      <c r="H174" s="1042">
        <v>140</v>
      </c>
      <c r="I174" s="1038"/>
      <c r="J174" s="851"/>
      <c r="K174" s="1042"/>
      <c r="L174" s="1038"/>
      <c r="M174" s="851"/>
      <c r="N174" s="1042"/>
      <c r="O174" s="1038"/>
      <c r="P174" s="847"/>
      <c r="Q174" s="848"/>
      <c r="R174" s="848"/>
      <c r="S174" s="848"/>
      <c r="T174" s="815"/>
    </row>
    <row r="175" spans="1:22" ht="18" customHeight="1" x14ac:dyDescent="0.2">
      <c r="A175" s="57"/>
      <c r="B175" s="144"/>
      <c r="C175" s="897"/>
      <c r="D175" s="1517" t="s">
        <v>47</v>
      </c>
      <c r="E175" s="976"/>
      <c r="F175" s="43"/>
      <c r="G175" s="362"/>
      <c r="H175" s="1009"/>
      <c r="I175" s="69"/>
      <c r="J175" s="362"/>
      <c r="K175" s="1009"/>
      <c r="L175" s="69"/>
      <c r="M175" s="362"/>
      <c r="N175" s="1009"/>
      <c r="O175" s="69"/>
      <c r="P175" s="941" t="s">
        <v>99</v>
      </c>
      <c r="Q175" s="240">
        <v>310</v>
      </c>
      <c r="R175" s="240">
        <v>320</v>
      </c>
      <c r="S175" s="240">
        <v>320</v>
      </c>
      <c r="T175" s="249"/>
    </row>
    <row r="176" spans="1:22" ht="28.5" customHeight="1" x14ac:dyDescent="0.2">
      <c r="A176" s="57"/>
      <c r="B176" s="144"/>
      <c r="C176" s="897"/>
      <c r="D176" s="1517"/>
      <c r="E176" s="976"/>
      <c r="F176" s="43"/>
      <c r="G176" s="362"/>
      <c r="H176" s="1009"/>
      <c r="I176" s="69"/>
      <c r="J176" s="362"/>
      <c r="K176" s="1009"/>
      <c r="L176" s="69"/>
      <c r="M176" s="362"/>
      <c r="N176" s="1009"/>
      <c r="O176" s="69"/>
      <c r="P176" s="941" t="s">
        <v>100</v>
      </c>
      <c r="Q176" s="240">
        <v>300</v>
      </c>
      <c r="R176" s="240">
        <v>300</v>
      </c>
      <c r="S176" s="240">
        <v>300</v>
      </c>
      <c r="T176" s="249"/>
    </row>
    <row r="177" spans="1:20" ht="33" customHeight="1" x14ac:dyDescent="0.2">
      <c r="A177" s="57"/>
      <c r="B177" s="144"/>
      <c r="C177" s="948"/>
      <c r="D177" s="1493"/>
      <c r="E177" s="955"/>
      <c r="F177" s="44"/>
      <c r="G177" s="310"/>
      <c r="H177" s="1010"/>
      <c r="I177" s="68"/>
      <c r="J177" s="310"/>
      <c r="K177" s="1010"/>
      <c r="L177" s="68"/>
      <c r="M177" s="310"/>
      <c r="N177" s="1010"/>
      <c r="O177" s="68"/>
      <c r="P177" s="312" t="s">
        <v>71</v>
      </c>
      <c r="Q177" s="241">
        <v>27</v>
      </c>
      <c r="R177" s="241">
        <v>27</v>
      </c>
      <c r="S177" s="241">
        <v>27</v>
      </c>
      <c r="T177" s="247"/>
    </row>
    <row r="178" spans="1:20" ht="14.25" customHeight="1" x14ac:dyDescent="0.2">
      <c r="A178" s="57"/>
      <c r="B178" s="144"/>
      <c r="C178" s="897"/>
      <c r="D178" s="1510" t="s">
        <v>298</v>
      </c>
      <c r="E178" s="976"/>
      <c r="F178" s="46"/>
      <c r="G178" s="75"/>
      <c r="H178" s="1006"/>
      <c r="I178" s="85"/>
      <c r="J178" s="75"/>
      <c r="K178" s="1006"/>
      <c r="L178" s="85"/>
      <c r="M178" s="75"/>
      <c r="N178" s="1006"/>
      <c r="O178" s="85"/>
      <c r="P178" s="1542" t="s">
        <v>85</v>
      </c>
      <c r="Q178" s="299">
        <v>18</v>
      </c>
      <c r="R178" s="299">
        <v>18</v>
      </c>
      <c r="S178" s="299">
        <v>18</v>
      </c>
      <c r="T178" s="248"/>
    </row>
    <row r="179" spans="1:20" ht="12" customHeight="1" x14ac:dyDescent="0.2">
      <c r="A179" s="57"/>
      <c r="B179" s="144"/>
      <c r="C179" s="897"/>
      <c r="D179" s="1511"/>
      <c r="E179" s="976"/>
      <c r="F179" s="22"/>
      <c r="G179" s="362"/>
      <c r="H179" s="1009"/>
      <c r="I179" s="334"/>
      <c r="J179" s="362"/>
      <c r="K179" s="1009"/>
      <c r="L179" s="334"/>
      <c r="M179" s="362"/>
      <c r="N179" s="1009"/>
      <c r="O179" s="69"/>
      <c r="P179" s="1543"/>
      <c r="Q179" s="270"/>
      <c r="R179" s="270"/>
      <c r="S179" s="270"/>
      <c r="T179" s="60"/>
    </row>
    <row r="180" spans="1:20" ht="16.5" customHeight="1" x14ac:dyDescent="0.2">
      <c r="A180" s="57"/>
      <c r="B180" s="144"/>
      <c r="C180" s="897"/>
      <c r="D180" s="1511"/>
      <c r="E180" s="976"/>
      <c r="F180" s="22"/>
      <c r="G180" s="362"/>
      <c r="H180" s="1009"/>
      <c r="I180" s="69"/>
      <c r="J180" s="362"/>
      <c r="K180" s="1009"/>
      <c r="L180" s="69"/>
      <c r="M180" s="362"/>
      <c r="N180" s="1009"/>
      <c r="O180" s="69"/>
      <c r="P180" s="1512" t="s">
        <v>168</v>
      </c>
      <c r="Q180" s="219">
        <v>33</v>
      </c>
      <c r="R180" s="153">
        <v>66</v>
      </c>
      <c r="S180" s="219">
        <v>100</v>
      </c>
      <c r="T180" s="60"/>
    </row>
    <row r="181" spans="1:20" ht="12" customHeight="1" x14ac:dyDescent="0.2">
      <c r="A181" s="57"/>
      <c r="B181" s="144"/>
      <c r="C181" s="897"/>
      <c r="D181" s="1511"/>
      <c r="E181" s="976"/>
      <c r="F181" s="22"/>
      <c r="G181" s="362"/>
      <c r="H181" s="1009"/>
      <c r="I181" s="334"/>
      <c r="J181" s="362"/>
      <c r="K181" s="1009"/>
      <c r="L181" s="334"/>
      <c r="M181" s="362"/>
      <c r="N181" s="1009"/>
      <c r="O181" s="69"/>
      <c r="P181" s="1544"/>
      <c r="Q181" s="383"/>
      <c r="R181" s="384"/>
      <c r="S181" s="384"/>
      <c r="T181" s="60"/>
    </row>
    <row r="182" spans="1:20" ht="27.75" customHeight="1" x14ac:dyDescent="0.2">
      <c r="A182" s="57"/>
      <c r="B182" s="144"/>
      <c r="C182" s="897"/>
      <c r="D182" s="1511"/>
      <c r="E182" s="976"/>
      <c r="F182" s="43"/>
      <c r="G182" s="362"/>
      <c r="H182" s="1009"/>
      <c r="I182" s="69"/>
      <c r="J182" s="362"/>
      <c r="K182" s="1009"/>
      <c r="L182" s="69"/>
      <c r="M182" s="362"/>
      <c r="N182" s="1009"/>
      <c r="O182" s="69"/>
      <c r="P182" s="324" t="s">
        <v>246</v>
      </c>
      <c r="Q182" s="219">
        <v>200</v>
      </c>
      <c r="R182" s="153"/>
      <c r="S182" s="998"/>
      <c r="T182" s="60"/>
    </row>
    <row r="183" spans="1:20" ht="26.25" customHeight="1" x14ac:dyDescent="0.2">
      <c r="A183" s="57"/>
      <c r="B183" s="144"/>
      <c r="C183" s="897"/>
      <c r="D183" s="1511"/>
      <c r="E183" s="976"/>
      <c r="F183" s="43"/>
      <c r="G183" s="362"/>
      <c r="H183" s="1009"/>
      <c r="I183" s="69"/>
      <c r="J183" s="362"/>
      <c r="K183" s="1009"/>
      <c r="L183" s="69"/>
      <c r="M183" s="362"/>
      <c r="N183" s="1009"/>
      <c r="O183" s="69"/>
      <c r="P183" s="321" t="s">
        <v>167</v>
      </c>
      <c r="Q183" s="317">
        <v>5.7</v>
      </c>
      <c r="R183" s="317">
        <v>5.7</v>
      </c>
      <c r="S183" s="317">
        <v>5.7</v>
      </c>
      <c r="T183" s="249"/>
    </row>
    <row r="184" spans="1:20" ht="16.5" customHeight="1" x14ac:dyDescent="0.2">
      <c r="A184" s="57"/>
      <c r="B184" s="144"/>
      <c r="C184" s="897"/>
      <c r="D184" s="943"/>
      <c r="E184" s="976"/>
      <c r="F184" s="43"/>
      <c r="G184" s="362"/>
      <c r="H184" s="1009"/>
      <c r="I184" s="69"/>
      <c r="J184" s="362"/>
      <c r="K184" s="1009"/>
      <c r="L184" s="69"/>
      <c r="M184" s="362"/>
      <c r="N184" s="1009"/>
      <c r="O184" s="69"/>
      <c r="P184" s="321" t="s">
        <v>269</v>
      </c>
      <c r="Q184" s="317">
        <v>13</v>
      </c>
      <c r="R184" s="317"/>
      <c r="S184" s="317"/>
      <c r="T184" s="249"/>
    </row>
    <row r="185" spans="1:20" ht="26.25" customHeight="1" x14ac:dyDescent="0.2">
      <c r="A185" s="57"/>
      <c r="B185" s="144"/>
      <c r="C185" s="897"/>
      <c r="D185" s="943"/>
      <c r="E185" s="976"/>
      <c r="F185" s="22"/>
      <c r="G185" s="362"/>
      <c r="H185" s="1009"/>
      <c r="I185" s="334"/>
      <c r="J185" s="362"/>
      <c r="K185" s="1009"/>
      <c r="L185" s="334"/>
      <c r="M185" s="362"/>
      <c r="N185" s="1009"/>
      <c r="O185" s="69"/>
      <c r="P185" s="941" t="s">
        <v>169</v>
      </c>
      <c r="Q185" s="383"/>
      <c r="R185" s="442">
        <v>100</v>
      </c>
      <c r="S185" s="270"/>
      <c r="T185" s="60"/>
    </row>
    <row r="186" spans="1:20" ht="26.25" customHeight="1" x14ac:dyDescent="0.2">
      <c r="A186" s="57"/>
      <c r="B186" s="144"/>
      <c r="C186" s="897"/>
      <c r="D186" s="943"/>
      <c r="E186" s="976"/>
      <c r="F186" s="22"/>
      <c r="G186" s="362"/>
      <c r="H186" s="1009"/>
      <c r="I186" s="69"/>
      <c r="J186" s="362"/>
      <c r="K186" s="1009"/>
      <c r="L186" s="69"/>
      <c r="M186" s="362"/>
      <c r="N186" s="1009"/>
      <c r="O186" s="69"/>
      <c r="P186" s="444" t="s">
        <v>247</v>
      </c>
      <c r="Q186" s="271"/>
      <c r="R186" s="112"/>
      <c r="S186" s="271">
        <v>100</v>
      </c>
      <c r="T186" s="60"/>
    </row>
    <row r="187" spans="1:20" ht="26.25" customHeight="1" x14ac:dyDescent="0.2">
      <c r="A187" s="57"/>
      <c r="B187" s="144"/>
      <c r="C187" s="897"/>
      <c r="D187" s="196"/>
      <c r="E187" s="955"/>
      <c r="F187" s="47"/>
      <c r="G187" s="310"/>
      <c r="H187" s="1010"/>
      <c r="I187" s="68"/>
      <c r="J187" s="310"/>
      <c r="K187" s="1010"/>
      <c r="L187" s="68"/>
      <c r="M187" s="310"/>
      <c r="N187" s="1010"/>
      <c r="O187" s="68"/>
      <c r="P187" s="487" t="s">
        <v>248</v>
      </c>
      <c r="Q187" s="517"/>
      <c r="R187" s="517"/>
      <c r="S187" s="517">
        <v>700</v>
      </c>
      <c r="T187" s="815"/>
    </row>
    <row r="188" spans="1:20" ht="13.5" customHeight="1" x14ac:dyDescent="0.2">
      <c r="A188" s="57"/>
      <c r="B188" s="144"/>
      <c r="C188" s="897"/>
      <c r="D188" s="1529" t="s">
        <v>231</v>
      </c>
      <c r="E188" s="1531"/>
      <c r="F188" s="43"/>
      <c r="G188" s="362"/>
      <c r="H188" s="1009"/>
      <c r="I188" s="69"/>
      <c r="J188" s="362"/>
      <c r="K188" s="1009"/>
      <c r="L188" s="69"/>
      <c r="M188" s="362"/>
      <c r="N188" s="1009"/>
      <c r="O188" s="69"/>
      <c r="P188" s="937" t="s">
        <v>259</v>
      </c>
      <c r="Q188" s="442"/>
      <c r="R188" s="442"/>
      <c r="S188" s="999">
        <v>1</v>
      </c>
      <c r="T188" s="60"/>
    </row>
    <row r="189" spans="1:20" ht="9.75" customHeight="1" x14ac:dyDescent="0.2">
      <c r="A189" s="57"/>
      <c r="B189" s="144"/>
      <c r="C189" s="897"/>
      <c r="D189" s="1530"/>
      <c r="E189" s="1532"/>
      <c r="F189" s="44"/>
      <c r="G189" s="310"/>
      <c r="H189" s="1010"/>
      <c r="I189" s="68"/>
      <c r="J189" s="310"/>
      <c r="K189" s="1010"/>
      <c r="L189" s="99"/>
      <c r="M189" s="310"/>
      <c r="N189" s="1010"/>
      <c r="O189" s="68"/>
      <c r="P189" s="139"/>
      <c r="Q189" s="446"/>
      <c r="R189" s="446"/>
      <c r="S189" s="1000"/>
      <c r="T189" s="815"/>
    </row>
    <row r="190" spans="1:20" ht="16.5" customHeight="1" thickBot="1" x14ac:dyDescent="0.25">
      <c r="A190" s="25"/>
      <c r="B190" s="893"/>
      <c r="C190" s="825"/>
      <c r="D190" s="833"/>
      <c r="E190" s="834"/>
      <c r="F190" s="21" t="s">
        <v>5</v>
      </c>
      <c r="G190" s="116">
        <f>SUM(G173:G189)</f>
        <v>596.70000000000005</v>
      </c>
      <c r="H190" s="1014">
        <f>SUM(H173:H189)</f>
        <v>596.70000000000005</v>
      </c>
      <c r="I190" s="1004"/>
      <c r="J190" s="116">
        <f>SUM(J173:J189)</f>
        <v>626.6</v>
      </c>
      <c r="K190" s="1014">
        <f>SUM(K173:K189)</f>
        <v>626.6</v>
      </c>
      <c r="L190" s="1004"/>
      <c r="M190" s="116">
        <f>SUM(M173:M189)</f>
        <v>568.1</v>
      </c>
      <c r="N190" s="1014">
        <f>SUM(N173:N189)</f>
        <v>568.1</v>
      </c>
      <c r="O190" s="1004"/>
      <c r="P190" s="837"/>
      <c r="Q190" s="838"/>
      <c r="R190" s="838"/>
      <c r="S190" s="997"/>
      <c r="T190" s="119"/>
    </row>
    <row r="191" spans="1:20" ht="14.25" customHeight="1" thickBot="1" x14ac:dyDescent="0.25">
      <c r="A191" s="27" t="s">
        <v>4</v>
      </c>
      <c r="B191" s="6" t="s">
        <v>6</v>
      </c>
      <c r="C191" s="1481" t="s">
        <v>7</v>
      </c>
      <c r="D191" s="1481"/>
      <c r="E191" s="1481"/>
      <c r="F191" s="1481"/>
      <c r="G191" s="1003">
        <f>G190</f>
        <v>596.70000000000005</v>
      </c>
      <c r="H191" s="1016">
        <f>H190</f>
        <v>596.70000000000005</v>
      </c>
      <c r="I191" s="1039"/>
      <c r="J191" s="1003">
        <f t="shared" ref="J191:M191" si="12">J190</f>
        <v>626.6</v>
      </c>
      <c r="K191" s="1016">
        <f t="shared" ref="K191" si="13">K190</f>
        <v>626.6</v>
      </c>
      <c r="L191" s="1039"/>
      <c r="M191" s="1003">
        <f t="shared" si="12"/>
        <v>568.1</v>
      </c>
      <c r="N191" s="1016">
        <f t="shared" ref="N191" si="14">N190</f>
        <v>568.1</v>
      </c>
      <c r="O191" s="989"/>
      <c r="P191" s="162"/>
      <c r="Q191" s="162"/>
      <c r="R191" s="162"/>
      <c r="S191" s="162"/>
      <c r="T191" s="140"/>
    </row>
    <row r="192" spans="1:20" ht="17.25" customHeight="1" thickBot="1" x14ac:dyDescent="0.25">
      <c r="A192" s="26" t="s">
        <v>4</v>
      </c>
      <c r="B192" s="6" t="s">
        <v>25</v>
      </c>
      <c r="C192" s="1494" t="s">
        <v>105</v>
      </c>
      <c r="D192" s="1495"/>
      <c r="E192" s="1495"/>
      <c r="F192" s="1495"/>
      <c r="G192" s="1533"/>
      <c r="H192" s="1533"/>
      <c r="I192" s="1533"/>
      <c r="J192" s="1533"/>
      <c r="K192" s="1533"/>
      <c r="L192" s="1533"/>
      <c r="M192" s="1533"/>
      <c r="N192" s="1533"/>
      <c r="O192" s="1533"/>
      <c r="P192" s="1533"/>
      <c r="Q192" s="1533"/>
      <c r="R192" s="165"/>
      <c r="S192" s="165"/>
      <c r="T192" s="141"/>
    </row>
    <row r="193" spans="1:22" ht="12" customHeight="1" x14ac:dyDescent="0.2">
      <c r="A193" s="166" t="s">
        <v>4</v>
      </c>
      <c r="B193" s="163" t="s">
        <v>25</v>
      </c>
      <c r="C193" s="968" t="s">
        <v>4</v>
      </c>
      <c r="D193" s="1496" t="s">
        <v>266</v>
      </c>
      <c r="E193" s="1535"/>
      <c r="F193" s="975" t="s">
        <v>23</v>
      </c>
      <c r="G193" s="362">
        <f>1626.1+50</f>
        <v>1676.1</v>
      </c>
      <c r="H193" s="1015">
        <f>1626.1+50</f>
        <v>1676.1</v>
      </c>
      <c r="I193" s="69"/>
      <c r="J193" s="86">
        <v>2110.6999999999998</v>
      </c>
      <c r="K193" s="1015">
        <v>2110.6999999999998</v>
      </c>
      <c r="L193" s="1043"/>
      <c r="M193" s="69">
        <v>1981.6</v>
      </c>
      <c r="N193" s="1015">
        <v>1981.6</v>
      </c>
      <c r="O193" s="69"/>
      <c r="P193" s="1048"/>
      <c r="Q193" s="1049"/>
      <c r="R193" s="1050"/>
      <c r="S193" s="1050"/>
      <c r="T193" s="169"/>
    </row>
    <row r="194" spans="1:22" ht="12" customHeight="1" x14ac:dyDescent="0.2">
      <c r="A194" s="166"/>
      <c r="B194" s="163"/>
      <c r="C194" s="968"/>
      <c r="D194" s="1538"/>
      <c r="E194" s="1536"/>
      <c r="F194" s="975" t="s">
        <v>53</v>
      </c>
      <c r="G194" s="362">
        <f>229-10.8+50</f>
        <v>268.2</v>
      </c>
      <c r="H194" s="1009">
        <f>229-10.8+50</f>
        <v>268.2</v>
      </c>
      <c r="I194" s="69"/>
      <c r="J194" s="362"/>
      <c r="K194" s="1009"/>
      <c r="L194" s="334"/>
      <c r="M194" s="69"/>
      <c r="N194" s="1009"/>
      <c r="O194" s="69"/>
      <c r="P194" s="937"/>
      <c r="Q194" s="852"/>
      <c r="R194" s="853"/>
      <c r="S194" s="853"/>
      <c r="T194" s="170"/>
    </row>
    <row r="195" spans="1:22" ht="12" customHeight="1" x14ac:dyDescent="0.2">
      <c r="A195" s="166"/>
      <c r="B195" s="163"/>
      <c r="C195" s="1245"/>
      <c r="D195" s="1538"/>
      <c r="E195" s="1536"/>
      <c r="F195" s="1327" t="s">
        <v>180</v>
      </c>
      <c r="G195" s="69"/>
      <c r="H195" s="1009"/>
      <c r="I195" s="69"/>
      <c r="J195" s="362"/>
      <c r="K195" s="1009"/>
      <c r="L195" s="334"/>
      <c r="M195" s="69"/>
      <c r="N195" s="1009"/>
      <c r="O195" s="69"/>
      <c r="P195" s="1279"/>
      <c r="Q195" s="852"/>
      <c r="R195" s="853"/>
      <c r="S195" s="853"/>
      <c r="T195" s="170"/>
    </row>
    <row r="196" spans="1:22" ht="12" customHeight="1" x14ac:dyDescent="0.2">
      <c r="A196" s="166"/>
      <c r="B196" s="163"/>
      <c r="C196" s="1245"/>
      <c r="D196" s="1538"/>
      <c r="E196" s="1536"/>
      <c r="F196" s="1327" t="s">
        <v>179</v>
      </c>
      <c r="G196" s="69"/>
      <c r="H196" s="1009"/>
      <c r="I196" s="69"/>
      <c r="J196" s="362"/>
      <c r="K196" s="1009"/>
      <c r="L196" s="334"/>
      <c r="M196" s="69"/>
      <c r="N196" s="1009"/>
      <c r="O196" s="69"/>
      <c r="P196" s="1279"/>
      <c r="Q196" s="852"/>
      <c r="R196" s="853"/>
      <c r="S196" s="853"/>
      <c r="T196" s="170"/>
    </row>
    <row r="197" spans="1:22" ht="12" customHeight="1" x14ac:dyDescent="0.2">
      <c r="A197" s="166"/>
      <c r="B197" s="163"/>
      <c r="C197" s="1245"/>
      <c r="D197" s="1538"/>
      <c r="E197" s="1536"/>
      <c r="F197" s="1334" t="s">
        <v>243</v>
      </c>
      <c r="G197" s="68"/>
      <c r="H197" s="1010"/>
      <c r="I197" s="68"/>
      <c r="J197" s="310"/>
      <c r="K197" s="1010"/>
      <c r="L197" s="99"/>
      <c r="M197" s="68"/>
      <c r="N197" s="1010"/>
      <c r="O197" s="68"/>
      <c r="P197" s="139"/>
      <c r="Q197" s="232"/>
      <c r="R197" s="272"/>
      <c r="S197" s="272"/>
      <c r="T197" s="854"/>
    </row>
    <row r="198" spans="1:22" ht="14.25" customHeight="1" x14ac:dyDescent="0.2">
      <c r="A198" s="166"/>
      <c r="B198" s="163"/>
      <c r="C198" s="968"/>
      <c r="D198" s="1510" t="s">
        <v>178</v>
      </c>
      <c r="E198" s="855" t="s">
        <v>44</v>
      </c>
      <c r="F198" s="975"/>
      <c r="G198" s="362"/>
      <c r="H198" s="1009"/>
      <c r="I198" s="69"/>
      <c r="J198" s="362"/>
      <c r="K198" s="1009"/>
      <c r="L198" s="334"/>
      <c r="M198" s="69"/>
      <c r="N198" s="1009"/>
      <c r="O198" s="69"/>
      <c r="P198" s="180"/>
      <c r="Q198" s="273"/>
      <c r="R198" s="273"/>
      <c r="S198" s="273"/>
      <c r="T198" s="181"/>
      <c r="U198" s="1521"/>
      <c r="V198" s="1521"/>
    </row>
    <row r="199" spans="1:22" ht="14.25" customHeight="1" x14ac:dyDescent="0.2">
      <c r="A199" s="166"/>
      <c r="B199" s="163"/>
      <c r="C199" s="968"/>
      <c r="D199" s="1534"/>
      <c r="E199" s="969" t="s">
        <v>289</v>
      </c>
      <c r="F199" s="975"/>
      <c r="G199" s="362"/>
      <c r="H199" s="1009"/>
      <c r="I199" s="69"/>
      <c r="J199" s="362"/>
      <c r="K199" s="1009"/>
      <c r="L199" s="334"/>
      <c r="M199" s="69"/>
      <c r="N199" s="1009"/>
      <c r="O199" s="69"/>
      <c r="P199" s="180"/>
      <c r="Q199" s="273"/>
      <c r="R199" s="273"/>
      <c r="S199" s="273"/>
      <c r="T199" s="181"/>
    </row>
    <row r="200" spans="1:22" ht="15" customHeight="1" x14ac:dyDescent="0.2">
      <c r="A200" s="166"/>
      <c r="B200" s="163"/>
      <c r="C200" s="968"/>
      <c r="D200" s="172" t="s">
        <v>199</v>
      </c>
      <c r="E200" s="969" t="s">
        <v>239</v>
      </c>
      <c r="F200" s="975"/>
      <c r="G200" s="362"/>
      <c r="H200" s="1009"/>
      <c r="I200" s="69"/>
      <c r="J200" s="362"/>
      <c r="K200" s="1009"/>
      <c r="L200" s="334"/>
      <c r="M200" s="69"/>
      <c r="N200" s="1009"/>
      <c r="O200" s="69"/>
      <c r="P200" s="36" t="s">
        <v>170</v>
      </c>
      <c r="Q200" s="274">
        <v>10</v>
      </c>
      <c r="R200" s="274">
        <v>10</v>
      </c>
      <c r="S200" s="274">
        <v>10</v>
      </c>
      <c r="T200" s="156"/>
    </row>
    <row r="201" spans="1:22" ht="13.5" customHeight="1" x14ac:dyDescent="0.2">
      <c r="A201" s="166"/>
      <c r="B201" s="163"/>
      <c r="C201" s="968"/>
      <c r="D201" s="1522" t="s">
        <v>188</v>
      </c>
      <c r="E201" s="969"/>
      <c r="F201" s="975"/>
      <c r="G201" s="362"/>
      <c r="H201" s="1009"/>
      <c r="I201" s="69"/>
      <c r="J201" s="362"/>
      <c r="K201" s="1009"/>
      <c r="L201" s="334"/>
      <c r="M201" s="69"/>
      <c r="N201" s="1009"/>
      <c r="O201" s="69"/>
      <c r="P201" s="1524" t="s">
        <v>152</v>
      </c>
      <c r="Q201" s="275">
        <v>329</v>
      </c>
      <c r="R201" s="275">
        <v>315</v>
      </c>
      <c r="S201" s="275">
        <v>308</v>
      </c>
      <c r="T201" s="156"/>
    </row>
    <row r="202" spans="1:22" ht="13.5" customHeight="1" x14ac:dyDescent="0.2">
      <c r="A202" s="166"/>
      <c r="B202" s="163"/>
      <c r="C202" s="968"/>
      <c r="D202" s="1523"/>
      <c r="E202" s="969"/>
      <c r="F202" s="975"/>
      <c r="G202" s="362"/>
      <c r="H202" s="1009"/>
      <c r="I202" s="69"/>
      <c r="J202" s="362"/>
      <c r="K202" s="1009"/>
      <c r="L202" s="334"/>
      <c r="M202" s="69"/>
      <c r="N202" s="1009"/>
      <c r="O202" s="69"/>
      <c r="P202" s="1525"/>
      <c r="Q202" s="551"/>
      <c r="R202" s="551"/>
      <c r="S202" s="551"/>
      <c r="T202" s="1053"/>
    </row>
    <row r="203" spans="1:22" ht="26.25" customHeight="1" x14ac:dyDescent="0.2">
      <c r="A203" s="166"/>
      <c r="B203" s="163"/>
      <c r="C203" s="968"/>
      <c r="D203" s="928" t="s">
        <v>177</v>
      </c>
      <c r="E203" s="891"/>
      <c r="F203" s="174"/>
      <c r="G203" s="310"/>
      <c r="H203" s="1010"/>
      <c r="I203" s="68"/>
      <c r="J203" s="310"/>
      <c r="K203" s="1010"/>
      <c r="L203" s="99"/>
      <c r="M203" s="68"/>
      <c r="N203" s="1010"/>
      <c r="O203" s="68"/>
      <c r="P203" s="965" t="s">
        <v>117</v>
      </c>
      <c r="Q203" s="1072">
        <v>7.9</v>
      </c>
      <c r="R203" s="1072">
        <v>6.9</v>
      </c>
      <c r="S203" s="1072">
        <v>5.7</v>
      </c>
      <c r="T203" s="1054"/>
    </row>
    <row r="204" spans="1:22" ht="15" customHeight="1" x14ac:dyDescent="0.2">
      <c r="A204" s="946"/>
      <c r="B204" s="947"/>
      <c r="C204" s="948"/>
      <c r="D204" s="1510" t="s">
        <v>120</v>
      </c>
      <c r="E204" s="855" t="s">
        <v>44</v>
      </c>
      <c r="F204" s="1256" t="s">
        <v>180</v>
      </c>
      <c r="G204" s="362"/>
      <c r="H204" s="1211">
        <v>2055.5</v>
      </c>
      <c r="I204" s="1212">
        <f>H204</f>
        <v>2055.5</v>
      </c>
      <c r="J204" s="362"/>
      <c r="K204" s="1211">
        <v>1930.5</v>
      </c>
      <c r="L204" s="1213">
        <f>K204</f>
        <v>1930.5</v>
      </c>
      <c r="M204" s="1212"/>
      <c r="N204" s="1211">
        <v>442.7</v>
      </c>
      <c r="O204" s="1212">
        <v>442.7</v>
      </c>
      <c r="P204" s="938" t="s">
        <v>80</v>
      </c>
      <c r="Q204" s="93"/>
      <c r="R204" s="93"/>
      <c r="S204" s="93"/>
      <c r="T204" s="1638" t="s">
        <v>388</v>
      </c>
    </row>
    <row r="205" spans="1:22" ht="15" customHeight="1" x14ac:dyDescent="0.2">
      <c r="A205" s="946"/>
      <c r="B205" s="947"/>
      <c r="C205" s="948"/>
      <c r="D205" s="1511"/>
      <c r="E205" s="969" t="s">
        <v>289</v>
      </c>
      <c r="F205" s="1256" t="s">
        <v>179</v>
      </c>
      <c r="G205" s="158"/>
      <c r="H205" s="1262">
        <v>181.2</v>
      </c>
      <c r="I205" s="1259">
        <f>H205</f>
        <v>181.2</v>
      </c>
      <c r="J205" s="987"/>
      <c r="K205" s="1262">
        <v>170.5</v>
      </c>
      <c r="L205" s="1258">
        <f>K205</f>
        <v>170.5</v>
      </c>
      <c r="M205" s="1259"/>
      <c r="N205" s="1262">
        <v>39.1</v>
      </c>
      <c r="O205" s="1259">
        <f>N205</f>
        <v>39.1</v>
      </c>
      <c r="P205" s="1527" t="s">
        <v>262</v>
      </c>
      <c r="Q205" s="294">
        <v>50</v>
      </c>
      <c r="R205" s="294">
        <v>90</v>
      </c>
      <c r="S205" s="294">
        <v>100</v>
      </c>
      <c r="T205" s="1639"/>
      <c r="U205" s="328"/>
    </row>
    <row r="206" spans="1:22" ht="23.25" customHeight="1" x14ac:dyDescent="0.2">
      <c r="A206" s="946"/>
      <c r="B206" s="947"/>
      <c r="C206" s="948"/>
      <c r="D206" s="1526"/>
      <c r="E206" s="969" t="s">
        <v>239</v>
      </c>
      <c r="F206" s="1256" t="s">
        <v>243</v>
      </c>
      <c r="G206" s="362"/>
      <c r="H206" s="1211">
        <v>225</v>
      </c>
      <c r="I206" s="1259">
        <f>H206</f>
        <v>225</v>
      </c>
      <c r="J206" s="362"/>
      <c r="K206" s="1211"/>
      <c r="L206" s="1258"/>
      <c r="M206" s="1212"/>
      <c r="N206" s="1211"/>
      <c r="O206" s="1212"/>
      <c r="P206" s="1528"/>
      <c r="Q206" s="278"/>
      <c r="R206" s="278"/>
      <c r="S206" s="278"/>
      <c r="T206" s="1639"/>
    </row>
    <row r="207" spans="1:22" ht="15" customHeight="1" x14ac:dyDescent="0.2">
      <c r="A207" s="1244"/>
      <c r="B207" s="1251"/>
      <c r="C207" s="1250"/>
      <c r="D207" s="1248"/>
      <c r="E207" s="1247"/>
      <c r="F207" s="1256" t="s">
        <v>23</v>
      </c>
      <c r="G207" s="362"/>
      <c r="H207" s="1211"/>
      <c r="I207" s="1259"/>
      <c r="J207" s="362"/>
      <c r="K207" s="1211">
        <v>-149.9</v>
      </c>
      <c r="L207" s="1258">
        <f t="shared" ref="L207" si="15">K207</f>
        <v>-149.9</v>
      </c>
      <c r="M207" s="1212"/>
      <c r="N207" s="1211">
        <v>-222.1</v>
      </c>
      <c r="O207" s="1212">
        <f>N207</f>
        <v>-222.1</v>
      </c>
      <c r="P207" s="36" t="s">
        <v>152</v>
      </c>
      <c r="Q207" s="274"/>
      <c r="R207" s="885">
        <v>200</v>
      </c>
      <c r="S207" s="1052">
        <v>246</v>
      </c>
      <c r="T207" s="1639"/>
    </row>
    <row r="208" spans="1:22" ht="83.25" customHeight="1" x14ac:dyDescent="0.2">
      <c r="A208" s="1294"/>
      <c r="B208" s="1295"/>
      <c r="C208" s="1296"/>
      <c r="D208" s="1314"/>
      <c r="E208" s="1318"/>
      <c r="F208" s="1344"/>
      <c r="G208" s="1345"/>
      <c r="H208" s="1346"/>
      <c r="I208" s="1347"/>
      <c r="J208" s="1345"/>
      <c r="K208" s="1346"/>
      <c r="L208" s="1348"/>
      <c r="M208" s="1349"/>
      <c r="N208" s="1346"/>
      <c r="O208" s="1349"/>
      <c r="P208" s="1350" t="s">
        <v>291</v>
      </c>
      <c r="Q208" s="1351"/>
      <c r="R208" s="1352">
        <v>100</v>
      </c>
      <c r="S208" s="1353">
        <v>159</v>
      </c>
      <c r="T208" s="1660"/>
    </row>
    <row r="209" spans="1:22" ht="16.5" customHeight="1" x14ac:dyDescent="0.2">
      <c r="A209" s="166"/>
      <c r="B209" s="163"/>
      <c r="C209" s="968"/>
      <c r="D209" s="930"/>
      <c r="E209" s="969"/>
      <c r="F209" s="1411" t="s">
        <v>45</v>
      </c>
      <c r="G209" s="362">
        <v>935.2</v>
      </c>
      <c r="H209" s="1211">
        <f>935.2-935.2</f>
        <v>0</v>
      </c>
      <c r="I209" s="1212">
        <f>H209-G209</f>
        <v>-935.2</v>
      </c>
      <c r="J209" s="987">
        <v>2103.6</v>
      </c>
      <c r="K209" s="1262">
        <f>2103.6-2103.6</f>
        <v>0</v>
      </c>
      <c r="L209" s="1258">
        <f>K209-J209</f>
        <v>-2103.6</v>
      </c>
      <c r="M209" s="158">
        <v>1636.2</v>
      </c>
      <c r="N209" s="1262">
        <f>1636.2-1636.2</f>
        <v>0</v>
      </c>
      <c r="O209" s="1259">
        <f>N209-M209</f>
        <v>-1636.2</v>
      </c>
      <c r="P209" s="1279"/>
      <c r="Q209" s="1264"/>
      <c r="R209" s="1163"/>
      <c r="S209" s="1331"/>
      <c r="T209" s="1658" t="s">
        <v>375</v>
      </c>
    </row>
    <row r="210" spans="1:22" ht="87" customHeight="1" x14ac:dyDescent="0.2">
      <c r="A210" s="166"/>
      <c r="B210" s="163"/>
      <c r="C210" s="968"/>
      <c r="D210" s="928"/>
      <c r="E210" s="891"/>
      <c r="F210" s="1412" t="s">
        <v>138</v>
      </c>
      <c r="G210" s="310">
        <v>82.5</v>
      </c>
      <c r="H210" s="1222">
        <f>82.5-82.5</f>
        <v>0</v>
      </c>
      <c r="I210" s="1208">
        <f>H210-G210</f>
        <v>-82.5</v>
      </c>
      <c r="J210" s="310">
        <v>185.6</v>
      </c>
      <c r="K210" s="1222">
        <f>185.6-185.6</f>
        <v>0</v>
      </c>
      <c r="L210" s="1263">
        <f>K210-J210</f>
        <v>-185.6</v>
      </c>
      <c r="M210" s="68">
        <v>144.4</v>
      </c>
      <c r="N210" s="1222">
        <f>144.4-144.4</f>
        <v>0</v>
      </c>
      <c r="O210" s="1263">
        <f>N210-M210</f>
        <v>-144.4</v>
      </c>
      <c r="P210" s="139"/>
      <c r="Q210" s="1343"/>
      <c r="R210" s="887"/>
      <c r="S210" s="478"/>
      <c r="T210" s="1659"/>
    </row>
    <row r="211" spans="1:22" ht="24.75" customHeight="1" x14ac:dyDescent="0.2">
      <c r="A211" s="1514"/>
      <c r="B211" s="1515"/>
      <c r="C211" s="1516"/>
      <c r="D211" s="1492" t="s">
        <v>108</v>
      </c>
      <c r="E211" s="1518"/>
      <c r="F211" s="340"/>
      <c r="G211" s="75"/>
      <c r="H211" s="1006"/>
      <c r="I211" s="85"/>
      <c r="J211" s="75"/>
      <c r="K211" s="1006"/>
      <c r="L211" s="100"/>
      <c r="M211" s="85"/>
      <c r="N211" s="1006"/>
      <c r="O211" s="85"/>
      <c r="P211" s="766" t="s">
        <v>116</v>
      </c>
      <c r="Q211" s="227">
        <v>1</v>
      </c>
      <c r="R211" s="109">
        <v>1</v>
      </c>
      <c r="S211" s="109">
        <v>1</v>
      </c>
      <c r="T211" s="156"/>
    </row>
    <row r="212" spans="1:22" ht="15" customHeight="1" x14ac:dyDescent="0.2">
      <c r="A212" s="1514"/>
      <c r="B212" s="1515"/>
      <c r="C212" s="1516"/>
      <c r="D212" s="1517"/>
      <c r="E212" s="1519"/>
      <c r="F212" s="975"/>
      <c r="G212" s="362"/>
      <c r="H212" s="1009"/>
      <c r="I212" s="69"/>
      <c r="J212" s="362"/>
      <c r="K212" s="1009"/>
      <c r="L212" s="334"/>
      <c r="M212" s="69"/>
      <c r="N212" s="1009"/>
      <c r="O212" s="69"/>
      <c r="P212" s="766"/>
      <c r="Q212" s="227"/>
      <c r="R212" s="109"/>
      <c r="S212" s="109"/>
      <c r="T212" s="156"/>
    </row>
    <row r="213" spans="1:22" ht="26.25" customHeight="1" x14ac:dyDescent="0.2">
      <c r="A213" s="946"/>
      <c r="B213" s="949"/>
      <c r="C213" s="897"/>
      <c r="D213" s="1510" t="s">
        <v>193</v>
      </c>
      <c r="E213" s="767"/>
      <c r="F213" s="340"/>
      <c r="G213" s="75"/>
      <c r="H213" s="1006"/>
      <c r="I213" s="85"/>
      <c r="J213" s="75"/>
      <c r="K213" s="1006"/>
      <c r="L213" s="100"/>
      <c r="M213" s="85"/>
      <c r="N213" s="1006"/>
      <c r="O213" s="85"/>
      <c r="P213" s="765" t="s">
        <v>242</v>
      </c>
      <c r="Q213" s="619">
        <v>1</v>
      </c>
      <c r="R213" s="620"/>
      <c r="S213" s="620"/>
      <c r="T213" s="621"/>
      <c r="U213" s="8"/>
      <c r="V213" s="895"/>
    </row>
    <row r="214" spans="1:22" ht="25.5" customHeight="1" x14ac:dyDescent="0.2">
      <c r="A214" s="946"/>
      <c r="B214" s="949"/>
      <c r="C214" s="897"/>
      <c r="D214" s="1511"/>
      <c r="E214" s="904"/>
      <c r="F214" s="975"/>
      <c r="G214" s="362"/>
      <c r="H214" s="1009"/>
      <c r="I214" s="69"/>
      <c r="J214" s="362"/>
      <c r="K214" s="1009"/>
      <c r="L214" s="334"/>
      <c r="M214" s="69"/>
      <c r="N214" s="1009"/>
      <c r="O214" s="69"/>
      <c r="P214" s="36" t="s">
        <v>136</v>
      </c>
      <c r="Q214" s="260">
        <v>8</v>
      </c>
      <c r="R214" s="311">
        <v>11</v>
      </c>
      <c r="S214" s="311">
        <v>15</v>
      </c>
      <c r="T214" s="204"/>
      <c r="U214" s="8"/>
    </row>
    <row r="215" spans="1:22" ht="17.25" customHeight="1" x14ac:dyDescent="0.2">
      <c r="A215" s="24"/>
      <c r="B215" s="947"/>
      <c r="C215" s="897"/>
      <c r="D215" s="1511"/>
      <c r="E215" s="976"/>
      <c r="F215" s="975"/>
      <c r="G215" s="362"/>
      <c r="H215" s="1009"/>
      <c r="I215" s="69"/>
      <c r="J215" s="362"/>
      <c r="K215" s="1009"/>
      <c r="L215" s="334"/>
      <c r="M215" s="69"/>
      <c r="N215" s="1009"/>
      <c r="O215" s="69"/>
      <c r="P215" s="29" t="s">
        <v>171</v>
      </c>
      <c r="Q215" s="214">
        <v>100</v>
      </c>
      <c r="R215" s="274">
        <v>100</v>
      </c>
      <c r="S215" s="274">
        <v>100</v>
      </c>
      <c r="T215" s="156"/>
    </row>
    <row r="216" spans="1:22" ht="26.25" customHeight="1" x14ac:dyDescent="0.2">
      <c r="A216" s="24"/>
      <c r="B216" s="947"/>
      <c r="C216" s="897"/>
      <c r="D216" s="1511"/>
      <c r="E216" s="976"/>
      <c r="F216" s="975"/>
      <c r="G216" s="362"/>
      <c r="H216" s="1009"/>
      <c r="I216" s="69"/>
      <c r="J216" s="362"/>
      <c r="K216" s="1009"/>
      <c r="L216" s="334"/>
      <c r="M216" s="69"/>
      <c r="N216" s="1009"/>
      <c r="O216" s="69"/>
      <c r="P216" s="36" t="s">
        <v>135</v>
      </c>
      <c r="Q216" s="126">
        <v>2</v>
      </c>
      <c r="R216" s="126">
        <v>3</v>
      </c>
      <c r="S216" s="311">
        <v>3</v>
      </c>
      <c r="T216" s="204"/>
    </row>
    <row r="217" spans="1:22" ht="28.5" customHeight="1" x14ac:dyDescent="0.2">
      <c r="A217" s="24"/>
      <c r="B217" s="947"/>
      <c r="C217" s="897"/>
      <c r="D217" s="1511"/>
      <c r="E217" s="904"/>
      <c r="F217" s="975"/>
      <c r="G217" s="362"/>
      <c r="H217" s="1009"/>
      <c r="I217" s="69"/>
      <c r="J217" s="362"/>
      <c r="K217" s="1009"/>
      <c r="L217" s="334"/>
      <c r="M217" s="69"/>
      <c r="N217" s="1009"/>
      <c r="O217" s="69"/>
      <c r="P217" s="1512" t="s">
        <v>172</v>
      </c>
      <c r="Q217" s="227">
        <v>2</v>
      </c>
      <c r="R217" s="109">
        <v>7</v>
      </c>
      <c r="S217" s="109">
        <v>7</v>
      </c>
      <c r="T217" s="156"/>
    </row>
    <row r="218" spans="1:22" ht="15" customHeight="1" x14ac:dyDescent="0.2">
      <c r="A218" s="24"/>
      <c r="B218" s="947"/>
      <c r="C218" s="897"/>
      <c r="D218" s="931"/>
      <c r="E218" s="769"/>
      <c r="F218" s="174"/>
      <c r="G218" s="310"/>
      <c r="H218" s="1010"/>
      <c r="I218" s="68"/>
      <c r="J218" s="310"/>
      <c r="K218" s="1010"/>
      <c r="L218" s="99"/>
      <c r="M218" s="68"/>
      <c r="N218" s="1010"/>
      <c r="O218" s="68"/>
      <c r="P218" s="1513"/>
      <c r="Q218" s="250"/>
      <c r="R218" s="111"/>
      <c r="S218" s="111"/>
      <c r="T218" s="133"/>
    </row>
    <row r="219" spans="1:22" ht="16.5" customHeight="1" thickBot="1" x14ac:dyDescent="0.25">
      <c r="A219" s="25"/>
      <c r="B219" s="893"/>
      <c r="C219" s="825"/>
      <c r="D219" s="833"/>
      <c r="E219" s="834"/>
      <c r="F219" s="21" t="s">
        <v>5</v>
      </c>
      <c r="G219" s="116">
        <f t="shared" ref="G219:O219" si="16">SUM(G193:G218)</f>
        <v>2962</v>
      </c>
      <c r="H219" s="1014">
        <f t="shared" si="16"/>
        <v>4406</v>
      </c>
      <c r="I219" s="1267">
        <f t="shared" si="16"/>
        <v>1444</v>
      </c>
      <c r="J219" s="116">
        <f t="shared" si="16"/>
        <v>4399.8999999999996</v>
      </c>
      <c r="K219" s="1014">
        <f t="shared" si="16"/>
        <v>4061.8</v>
      </c>
      <c r="L219" s="1035">
        <f t="shared" si="16"/>
        <v>-338.1</v>
      </c>
      <c r="M219" s="1004">
        <f t="shared" si="16"/>
        <v>3762.2</v>
      </c>
      <c r="N219" s="1014">
        <f t="shared" si="16"/>
        <v>2241.3000000000002</v>
      </c>
      <c r="O219" s="1014">
        <f t="shared" si="16"/>
        <v>-1520.9</v>
      </c>
      <c r="P219" s="837"/>
      <c r="Q219" s="838"/>
      <c r="R219" s="838"/>
      <c r="S219" s="997"/>
      <c r="T219" s="119"/>
    </row>
    <row r="220" spans="1:22" ht="26.25" customHeight="1" x14ac:dyDescent="0.2">
      <c r="A220" s="28" t="s">
        <v>4</v>
      </c>
      <c r="B220" s="142" t="s">
        <v>25</v>
      </c>
      <c r="C220" s="143" t="s">
        <v>6</v>
      </c>
      <c r="D220" s="363" t="s">
        <v>121</v>
      </c>
      <c r="E220" s="863"/>
      <c r="F220" s="118" t="s">
        <v>23</v>
      </c>
      <c r="G220" s="86">
        <f>94.2-50</f>
        <v>44.2</v>
      </c>
      <c r="H220" s="1015">
        <f>94.2-50</f>
        <v>44.2</v>
      </c>
      <c r="I220" s="1043"/>
      <c r="J220" s="86">
        <v>55.7</v>
      </c>
      <c r="K220" s="1015">
        <v>55.7</v>
      </c>
      <c r="L220" s="1043"/>
      <c r="M220" s="86">
        <v>8</v>
      </c>
      <c r="N220" s="1015">
        <v>8</v>
      </c>
      <c r="O220" s="1005"/>
      <c r="P220" s="960"/>
      <c r="Q220" s="856"/>
      <c r="R220" s="277"/>
      <c r="S220" s="277"/>
      <c r="T220" s="154"/>
    </row>
    <row r="221" spans="1:22" ht="53.25" customHeight="1" x14ac:dyDescent="0.2">
      <c r="A221" s="166"/>
      <c r="B221" s="163"/>
      <c r="C221" s="968"/>
      <c r="D221" s="173" t="s">
        <v>200</v>
      </c>
      <c r="E221" s="861"/>
      <c r="F221" s="309"/>
      <c r="G221" s="105"/>
      <c r="H221" s="1011"/>
      <c r="I221" s="373"/>
      <c r="J221" s="105"/>
      <c r="K221" s="1011"/>
      <c r="L221" s="373"/>
      <c r="M221" s="105"/>
      <c r="N221" s="1011"/>
      <c r="O221" s="372"/>
      <c r="P221" s="233" t="s">
        <v>114</v>
      </c>
      <c r="Q221" s="548"/>
      <c r="R221" s="549">
        <v>1</v>
      </c>
      <c r="S221" s="549"/>
      <c r="T221" s="857"/>
    </row>
    <row r="222" spans="1:22" ht="53.25" customHeight="1" x14ac:dyDescent="0.2">
      <c r="A222" s="166"/>
      <c r="B222" s="163"/>
      <c r="C222" s="968"/>
      <c r="D222" s="961" t="s">
        <v>201</v>
      </c>
      <c r="E222" s="594"/>
      <c r="F222" s="975"/>
      <c r="G222" s="362"/>
      <c r="H222" s="1009"/>
      <c r="I222" s="334"/>
      <c r="J222" s="362"/>
      <c r="K222" s="1009"/>
      <c r="L222" s="334"/>
      <c r="M222" s="362"/>
      <c r="N222" s="1009"/>
      <c r="O222" s="69"/>
      <c r="P222" s="766" t="s">
        <v>114</v>
      </c>
      <c r="Q222" s="227"/>
      <c r="R222" s="109"/>
      <c r="S222" s="109">
        <v>1</v>
      </c>
      <c r="T222" s="156"/>
    </row>
    <row r="223" spans="1:22" ht="43.5" customHeight="1" x14ac:dyDescent="0.2">
      <c r="A223" s="166"/>
      <c r="B223" s="163"/>
      <c r="C223" s="968"/>
      <c r="D223" s="173" t="s">
        <v>174</v>
      </c>
      <c r="E223" s="861"/>
      <c r="F223" s="309"/>
      <c r="G223" s="105"/>
      <c r="H223" s="1011"/>
      <c r="I223" s="373"/>
      <c r="J223" s="105"/>
      <c r="K223" s="1011"/>
      <c r="L223" s="373"/>
      <c r="M223" s="105"/>
      <c r="N223" s="1011"/>
      <c r="O223" s="372"/>
      <c r="P223" s="233" t="s">
        <v>114</v>
      </c>
      <c r="Q223" s="548"/>
      <c r="R223" s="549">
        <v>1</v>
      </c>
      <c r="S223" s="549"/>
      <c r="T223" s="857"/>
    </row>
    <row r="224" spans="1:22" ht="52.5" customHeight="1" x14ac:dyDescent="0.2">
      <c r="A224" s="166"/>
      <c r="B224" s="163"/>
      <c r="C224" s="968"/>
      <c r="D224" s="173" t="s">
        <v>134</v>
      </c>
      <c r="E224" s="861"/>
      <c r="F224" s="309"/>
      <c r="G224" s="105"/>
      <c r="H224" s="1011"/>
      <c r="I224" s="373"/>
      <c r="J224" s="105"/>
      <c r="K224" s="1011"/>
      <c r="L224" s="373"/>
      <c r="M224" s="105"/>
      <c r="N224" s="1011"/>
      <c r="O224" s="372"/>
      <c r="P224" s="233" t="s">
        <v>114</v>
      </c>
      <c r="Q224" s="548"/>
      <c r="R224" s="549">
        <v>1</v>
      </c>
      <c r="S224" s="549"/>
      <c r="T224" s="857"/>
    </row>
    <row r="225" spans="1:20" ht="52.5" customHeight="1" x14ac:dyDescent="0.2">
      <c r="A225" s="166"/>
      <c r="B225" s="163"/>
      <c r="C225" s="968"/>
      <c r="D225" s="928" t="s">
        <v>210</v>
      </c>
      <c r="E225" s="864"/>
      <c r="F225" s="174"/>
      <c r="G225" s="310"/>
      <c r="H225" s="1010"/>
      <c r="I225" s="99"/>
      <c r="J225" s="310"/>
      <c r="K225" s="1010"/>
      <c r="L225" s="99"/>
      <c r="M225" s="310"/>
      <c r="N225" s="1010"/>
      <c r="O225" s="68"/>
      <c r="P225" s="233" t="s">
        <v>114</v>
      </c>
      <c r="Q225" s="250"/>
      <c r="R225" s="111">
        <v>1</v>
      </c>
      <c r="S225" s="111"/>
      <c r="T225" s="133"/>
    </row>
    <row r="226" spans="1:20" ht="66.75" customHeight="1" x14ac:dyDescent="0.2">
      <c r="A226" s="166"/>
      <c r="B226" s="163"/>
      <c r="C226" s="968"/>
      <c r="D226" s="471" t="s">
        <v>236</v>
      </c>
      <c r="E226" s="864"/>
      <c r="F226" s="309"/>
      <c r="G226" s="1046"/>
      <c r="H226" s="1047"/>
      <c r="I226" s="1044"/>
      <c r="J226" s="1046"/>
      <c r="K226" s="1047"/>
      <c r="L226" s="1044"/>
      <c r="M226" s="1046"/>
      <c r="N226" s="1047"/>
      <c r="O226" s="474"/>
      <c r="P226" s="233" t="s">
        <v>114</v>
      </c>
      <c r="Q226" s="547"/>
      <c r="R226" s="547"/>
      <c r="S226" s="548">
        <v>1</v>
      </c>
      <c r="T226" s="857"/>
    </row>
    <row r="227" spans="1:20" ht="56.25" customHeight="1" x14ac:dyDescent="0.2">
      <c r="A227" s="166"/>
      <c r="B227" s="163"/>
      <c r="C227" s="968"/>
      <c r="D227" s="470" t="s">
        <v>235</v>
      </c>
      <c r="E227" s="860"/>
      <c r="F227" s="309"/>
      <c r="G227" s="1046"/>
      <c r="H227" s="1047"/>
      <c r="I227" s="1044"/>
      <c r="J227" s="1046"/>
      <c r="K227" s="1047"/>
      <c r="L227" s="1044"/>
      <c r="M227" s="1046"/>
      <c r="N227" s="1047"/>
      <c r="O227" s="474"/>
      <c r="P227" s="233" t="s">
        <v>114</v>
      </c>
      <c r="Q227" s="547"/>
      <c r="R227" s="547">
        <v>1</v>
      </c>
      <c r="S227" s="227"/>
      <c r="T227" s="156"/>
    </row>
    <row r="228" spans="1:20" ht="53.25" customHeight="1" x14ac:dyDescent="0.2">
      <c r="A228" s="166"/>
      <c r="B228" s="163"/>
      <c r="C228" s="968"/>
      <c r="D228" s="173" t="s">
        <v>184</v>
      </c>
      <c r="E228" s="861"/>
      <c r="F228" s="309"/>
      <c r="G228" s="105"/>
      <c r="H228" s="1011"/>
      <c r="I228" s="373"/>
      <c r="J228" s="105"/>
      <c r="K228" s="1011"/>
      <c r="L228" s="373"/>
      <c r="M228" s="105"/>
      <c r="N228" s="1011"/>
      <c r="O228" s="372"/>
      <c r="P228" s="233" t="s">
        <v>114</v>
      </c>
      <c r="Q228" s="548"/>
      <c r="R228" s="549">
        <v>1</v>
      </c>
      <c r="S228" s="549"/>
      <c r="T228" s="857"/>
    </row>
    <row r="229" spans="1:20" ht="16.5" customHeight="1" thickBot="1" x14ac:dyDescent="0.25">
      <c r="A229" s="25"/>
      <c r="B229" s="893"/>
      <c r="C229" s="825"/>
      <c r="D229" s="833"/>
      <c r="E229" s="862"/>
      <c r="F229" s="865" t="s">
        <v>5</v>
      </c>
      <c r="G229" s="116">
        <f>SUM(G220:G228)</f>
        <v>44.2</v>
      </c>
      <c r="H229" s="1014">
        <f>SUM(H220:H228)</f>
        <v>44.2</v>
      </c>
      <c r="I229" s="1014">
        <f>SUM(I220:I228)</f>
        <v>0</v>
      </c>
      <c r="J229" s="116">
        <f>SUM(J220:J228)</f>
        <v>55.7</v>
      </c>
      <c r="K229" s="1014">
        <f>SUM(K220:K228)</f>
        <v>55.7</v>
      </c>
      <c r="L229" s="1045"/>
      <c r="M229" s="116">
        <f>SUM(M220:M228)</f>
        <v>8</v>
      </c>
      <c r="N229" s="1014">
        <f>SUM(N220:N228)</f>
        <v>8</v>
      </c>
      <c r="O229" s="1004"/>
      <c r="P229" s="837"/>
      <c r="Q229" s="838"/>
      <c r="R229" s="838"/>
      <c r="S229" s="997"/>
      <c r="T229" s="119"/>
    </row>
    <row r="230" spans="1:20" ht="16.5" customHeight="1" thickBot="1" x14ac:dyDescent="0.25">
      <c r="A230" s="26" t="s">
        <v>4</v>
      </c>
      <c r="B230" s="6" t="s">
        <v>25</v>
      </c>
      <c r="C230" s="1480" t="s">
        <v>7</v>
      </c>
      <c r="D230" s="1481"/>
      <c r="E230" s="1481"/>
      <c r="F230" s="1482"/>
      <c r="G230" s="1003">
        <f t="shared" ref="G230:O230" si="17">G229+G219</f>
        <v>3006.2</v>
      </c>
      <c r="H230" s="1016">
        <f t="shared" si="17"/>
        <v>4450.2</v>
      </c>
      <c r="I230" s="1016">
        <f t="shared" si="17"/>
        <v>1444</v>
      </c>
      <c r="J230" s="1003">
        <f t="shared" si="17"/>
        <v>4455.6000000000004</v>
      </c>
      <c r="K230" s="1016">
        <f t="shared" si="17"/>
        <v>4117.5</v>
      </c>
      <c r="L230" s="1016">
        <f t="shared" si="17"/>
        <v>-338.1</v>
      </c>
      <c r="M230" s="1003">
        <f t="shared" si="17"/>
        <v>3770.2</v>
      </c>
      <c r="N230" s="1016">
        <f t="shared" si="17"/>
        <v>2249.3000000000002</v>
      </c>
      <c r="O230" s="1016">
        <f t="shared" si="17"/>
        <v>-1520.9</v>
      </c>
      <c r="P230" s="1051"/>
      <c r="Q230" s="162"/>
      <c r="R230" s="162"/>
      <c r="S230" s="162"/>
      <c r="T230" s="140"/>
    </row>
    <row r="231" spans="1:20" ht="15.75" customHeight="1" thickBot="1" x14ac:dyDescent="0.25">
      <c r="A231" s="26" t="s">
        <v>4</v>
      </c>
      <c r="B231" s="6" t="s">
        <v>33</v>
      </c>
      <c r="C231" s="1494" t="s">
        <v>42</v>
      </c>
      <c r="D231" s="1495"/>
      <c r="E231" s="1495"/>
      <c r="F231" s="1495"/>
      <c r="G231" s="967"/>
      <c r="H231" s="967"/>
      <c r="I231" s="967"/>
      <c r="J231" s="967"/>
      <c r="K231" s="967"/>
      <c r="L231" s="967"/>
      <c r="M231" s="967"/>
      <c r="N231" s="967"/>
      <c r="O231" s="967"/>
      <c r="P231" s="708"/>
      <c r="Q231" s="165"/>
      <c r="R231" s="165"/>
      <c r="S231" s="165"/>
      <c r="T231" s="141"/>
    </row>
    <row r="232" spans="1:20" ht="13.5" customHeight="1" x14ac:dyDescent="0.2">
      <c r="A232" s="28" t="s">
        <v>4</v>
      </c>
      <c r="B232" s="142" t="s">
        <v>33</v>
      </c>
      <c r="C232" s="143" t="s">
        <v>4</v>
      </c>
      <c r="D232" s="1496" t="s">
        <v>265</v>
      </c>
      <c r="E232" s="80"/>
      <c r="F232" s="244" t="s">
        <v>23</v>
      </c>
      <c r="G232" s="86">
        <v>220</v>
      </c>
      <c r="H232" s="1015">
        <v>220</v>
      </c>
      <c r="I232" s="1043"/>
      <c r="J232" s="86">
        <v>220</v>
      </c>
      <c r="K232" s="1015">
        <v>220</v>
      </c>
      <c r="L232" s="1043"/>
      <c r="M232" s="86">
        <v>220</v>
      </c>
      <c r="N232" s="1015">
        <v>220</v>
      </c>
      <c r="O232" s="1043"/>
      <c r="P232" s="1066"/>
      <c r="Q232" s="597"/>
      <c r="R232" s="277"/>
      <c r="S232" s="277"/>
      <c r="T232" s="154"/>
    </row>
    <row r="233" spans="1:20" ht="15.75" customHeight="1" x14ac:dyDescent="0.2">
      <c r="A233" s="592"/>
      <c r="B233" s="163"/>
      <c r="C233" s="866"/>
      <c r="D233" s="1497"/>
      <c r="E233" s="594"/>
      <c r="F233" s="243" t="s">
        <v>53</v>
      </c>
      <c r="G233" s="362">
        <f>175.8+2.2</f>
        <v>178</v>
      </c>
      <c r="H233" s="1009">
        <f>175.8+2.2</f>
        <v>178</v>
      </c>
      <c r="I233" s="334"/>
      <c r="J233" s="362"/>
      <c r="K233" s="1009"/>
      <c r="L233" s="334"/>
      <c r="M233" s="362"/>
      <c r="N233" s="1009"/>
      <c r="O233" s="334"/>
      <c r="P233" s="510"/>
      <c r="Q233" s="115"/>
      <c r="R233" s="109"/>
      <c r="S233" s="109"/>
      <c r="T233" s="156"/>
    </row>
    <row r="234" spans="1:20" s="41" customFormat="1" ht="14.25" customHeight="1" x14ac:dyDescent="0.2">
      <c r="A234" s="1498"/>
      <c r="B234" s="1500"/>
      <c r="C234" s="1502"/>
      <c r="D234" s="1504" t="s">
        <v>141</v>
      </c>
      <c r="E234" s="1507" t="s">
        <v>44</v>
      </c>
      <c r="F234" s="479"/>
      <c r="G234" s="991"/>
      <c r="H234" s="1061"/>
      <c r="I234" s="1058"/>
      <c r="J234" s="991"/>
      <c r="K234" s="1061"/>
      <c r="L234" s="1058"/>
      <c r="M234" s="991"/>
      <c r="N234" s="1061"/>
      <c r="O234" s="1058"/>
      <c r="P234" s="1067" t="s">
        <v>140</v>
      </c>
      <c r="Q234" s="482">
        <v>550</v>
      </c>
      <c r="R234" s="482">
        <v>550</v>
      </c>
      <c r="S234" s="482">
        <v>550</v>
      </c>
      <c r="T234" s="483"/>
    </row>
    <row r="235" spans="1:20" s="41" customFormat="1" ht="12.75" customHeight="1" x14ac:dyDescent="0.2">
      <c r="A235" s="1499"/>
      <c r="B235" s="1501"/>
      <c r="C235" s="1503"/>
      <c r="D235" s="1505"/>
      <c r="E235" s="1508"/>
      <c r="F235" s="336"/>
      <c r="G235" s="992"/>
      <c r="H235" s="1062"/>
      <c r="I235" s="1059"/>
      <c r="J235" s="992"/>
      <c r="K235" s="1062"/>
      <c r="L235" s="1059"/>
      <c r="M235" s="992"/>
      <c r="N235" s="1062"/>
      <c r="O235" s="1059"/>
      <c r="P235" s="1068" t="s">
        <v>140</v>
      </c>
      <c r="Q235" s="339">
        <f>260+377</f>
        <v>637</v>
      </c>
      <c r="R235" s="339"/>
      <c r="S235" s="339"/>
      <c r="T235" s="266"/>
    </row>
    <row r="236" spans="1:20" s="41" customFormat="1" ht="12.75" customHeight="1" x14ac:dyDescent="0.2">
      <c r="A236" s="1499"/>
      <c r="B236" s="1501"/>
      <c r="C236" s="1503"/>
      <c r="D236" s="1506"/>
      <c r="E236" s="1509"/>
      <c r="F236" s="234"/>
      <c r="G236" s="993"/>
      <c r="H236" s="1063"/>
      <c r="I236" s="1060"/>
      <c r="J236" s="993"/>
      <c r="K236" s="1063"/>
      <c r="L236" s="1060"/>
      <c r="M236" s="993"/>
      <c r="N236" s="1063"/>
      <c r="O236" s="1060"/>
      <c r="P236" s="1069"/>
      <c r="Q236" s="485"/>
      <c r="R236" s="485"/>
      <c r="S236" s="485"/>
      <c r="T236" s="486"/>
    </row>
    <row r="237" spans="1:20" ht="17.25" customHeight="1" x14ac:dyDescent="0.2">
      <c r="A237" s="946"/>
      <c r="B237" s="949"/>
      <c r="C237" s="897"/>
      <c r="D237" s="1492" t="s">
        <v>237</v>
      </c>
      <c r="E237" s="477"/>
      <c r="F237" s="598" t="s">
        <v>23</v>
      </c>
      <c r="G237" s="992"/>
      <c r="H237" s="1219">
        <v>-10</v>
      </c>
      <c r="I237" s="1220">
        <f>H237-G237</f>
        <v>-10</v>
      </c>
      <c r="J237" s="992"/>
      <c r="K237" s="1062"/>
      <c r="L237" s="1059"/>
      <c r="M237" s="992"/>
      <c r="N237" s="1062"/>
      <c r="O237" s="1059"/>
      <c r="P237" s="1662" t="s">
        <v>233</v>
      </c>
      <c r="Q237" s="1238">
        <v>20</v>
      </c>
      <c r="R237" s="339">
        <v>20</v>
      </c>
      <c r="S237" s="339">
        <v>20</v>
      </c>
      <c r="T237" s="1643" t="s">
        <v>373</v>
      </c>
    </row>
    <row r="238" spans="1:20" ht="108" customHeight="1" x14ac:dyDescent="0.2">
      <c r="A238" s="24"/>
      <c r="B238" s="949"/>
      <c r="C238" s="51"/>
      <c r="D238" s="1493"/>
      <c r="E238" s="303"/>
      <c r="F238" s="242"/>
      <c r="G238" s="993"/>
      <c r="H238" s="1063"/>
      <c r="I238" s="1060"/>
      <c r="J238" s="993"/>
      <c r="K238" s="1063"/>
      <c r="L238" s="1060"/>
      <c r="M238" s="993"/>
      <c r="N238" s="1063"/>
      <c r="O238" s="1059"/>
      <c r="P238" s="1662"/>
      <c r="Q238" s="1221">
        <v>10</v>
      </c>
      <c r="R238" s="339"/>
      <c r="S238" s="339"/>
      <c r="T238" s="1644"/>
    </row>
    <row r="239" spans="1:20" ht="12.75" customHeight="1" x14ac:dyDescent="0.2">
      <c r="A239" s="946"/>
      <c r="B239" s="949"/>
      <c r="C239" s="897"/>
      <c r="D239" s="1492" t="s">
        <v>101</v>
      </c>
      <c r="E239" s="477"/>
      <c r="F239" s="340"/>
      <c r="G239" s="75"/>
      <c r="H239" s="1006"/>
      <c r="I239" s="100"/>
      <c r="J239" s="85"/>
      <c r="K239" s="1006"/>
      <c r="L239" s="100"/>
      <c r="M239" s="75"/>
      <c r="N239" s="1006"/>
      <c r="O239" s="100"/>
      <c r="P239" s="344" t="s">
        <v>80</v>
      </c>
      <c r="Q239" s="110">
        <v>1</v>
      </c>
      <c r="R239" s="110"/>
      <c r="S239" s="110"/>
      <c r="T239" s="127"/>
    </row>
    <row r="240" spans="1:20" ht="18" customHeight="1" x14ac:dyDescent="0.2">
      <c r="A240" s="24"/>
      <c r="B240" s="949"/>
      <c r="C240" s="51"/>
      <c r="D240" s="1493"/>
      <c r="E240" s="303"/>
      <c r="F240" s="174"/>
      <c r="G240" s="310"/>
      <c r="H240" s="1010"/>
      <c r="I240" s="99"/>
      <c r="J240" s="310"/>
      <c r="K240" s="1010"/>
      <c r="L240" s="99"/>
      <c r="M240" s="310"/>
      <c r="N240" s="1010"/>
      <c r="O240" s="99"/>
      <c r="P240" s="1070"/>
      <c r="Q240" s="111"/>
      <c r="R240" s="111"/>
      <c r="S240" s="111"/>
      <c r="T240" s="133"/>
    </row>
    <row r="241" spans="1:24" ht="12.75" customHeight="1" x14ac:dyDescent="0.2">
      <c r="A241" s="946"/>
      <c r="B241" s="949"/>
      <c r="C241" s="897"/>
      <c r="D241" s="1492" t="s">
        <v>202</v>
      </c>
      <c r="E241" s="477"/>
      <c r="F241" s="340"/>
      <c r="G241" s="75"/>
      <c r="H241" s="1006"/>
      <c r="I241" s="100"/>
      <c r="J241" s="85"/>
      <c r="K241" s="1006"/>
      <c r="L241" s="100"/>
      <c r="M241" s="75"/>
      <c r="N241" s="1006"/>
      <c r="O241" s="334"/>
      <c r="P241" s="87" t="s">
        <v>154</v>
      </c>
      <c r="Q241" s="155" t="s">
        <v>155</v>
      </c>
      <c r="R241" s="110"/>
      <c r="S241" s="110"/>
      <c r="T241" s="127"/>
    </row>
    <row r="242" spans="1:24" ht="18" customHeight="1" x14ac:dyDescent="0.2">
      <c r="A242" s="24"/>
      <c r="B242" s="949"/>
      <c r="C242" s="51"/>
      <c r="D242" s="1493"/>
      <c r="E242" s="303"/>
      <c r="F242" s="174"/>
      <c r="G242" s="310"/>
      <c r="H242" s="1010"/>
      <c r="I242" s="99"/>
      <c r="J242" s="310"/>
      <c r="K242" s="1010"/>
      <c r="L242" s="99"/>
      <c r="M242" s="310"/>
      <c r="N242" s="1010"/>
      <c r="O242" s="99"/>
      <c r="P242" s="1070"/>
      <c r="Q242" s="111"/>
      <c r="R242" s="111"/>
      <c r="S242" s="111"/>
      <c r="T242" s="133"/>
    </row>
    <row r="243" spans="1:24" ht="16.5" customHeight="1" thickBot="1" x14ac:dyDescent="0.25">
      <c r="A243" s="25"/>
      <c r="B243" s="893"/>
      <c r="C243" s="825"/>
      <c r="D243" s="833"/>
      <c r="E243" s="862"/>
      <c r="F243" s="21" t="s">
        <v>5</v>
      </c>
      <c r="G243" s="116">
        <f>SUM(G232:G240)</f>
        <v>398</v>
      </c>
      <c r="H243" s="1014">
        <f>SUM(H232:H240)</f>
        <v>388</v>
      </c>
      <c r="I243" s="1014">
        <f>SUM(I232:I240)</f>
        <v>-10</v>
      </c>
      <c r="J243" s="116">
        <f t="shared" ref="J243:M243" si="18">SUM(J232:J240)</f>
        <v>220</v>
      </c>
      <c r="K243" s="1014">
        <f t="shared" ref="K243:L243" si="19">SUM(K232:K240)</f>
        <v>220</v>
      </c>
      <c r="L243" s="1014">
        <f t="shared" si="19"/>
        <v>0</v>
      </c>
      <c r="M243" s="116">
        <f t="shared" si="18"/>
        <v>220</v>
      </c>
      <c r="N243" s="1014">
        <f t="shared" ref="N243:O243" si="20">SUM(N232:N240)</f>
        <v>220</v>
      </c>
      <c r="O243" s="1035">
        <f t="shared" si="20"/>
        <v>0</v>
      </c>
      <c r="P243" s="1071"/>
      <c r="Q243" s="838"/>
      <c r="R243" s="838"/>
      <c r="S243" s="997"/>
      <c r="T243" s="119"/>
    </row>
    <row r="244" spans="1:24" ht="13.5" thickBot="1" x14ac:dyDescent="0.25">
      <c r="A244" s="892" t="s">
        <v>4</v>
      </c>
      <c r="B244" s="164" t="s">
        <v>33</v>
      </c>
      <c r="C244" s="1480" t="s">
        <v>7</v>
      </c>
      <c r="D244" s="1481"/>
      <c r="E244" s="1481"/>
      <c r="F244" s="1482"/>
      <c r="G244" s="1003">
        <f>G243</f>
        <v>398</v>
      </c>
      <c r="H244" s="1016">
        <f>H243</f>
        <v>388</v>
      </c>
      <c r="I244" s="1016">
        <f>I243</f>
        <v>-10</v>
      </c>
      <c r="J244" s="1003">
        <f t="shared" ref="J244:M244" si="21">J243</f>
        <v>220</v>
      </c>
      <c r="K244" s="1016">
        <f t="shared" ref="K244" si="22">K243</f>
        <v>220</v>
      </c>
      <c r="L244" s="1016">
        <f t="shared" ref="L244" si="23">L243</f>
        <v>0</v>
      </c>
      <c r="M244" s="1003">
        <f t="shared" si="21"/>
        <v>220</v>
      </c>
      <c r="N244" s="1016">
        <f t="shared" ref="N244:O244" si="24">N243</f>
        <v>220</v>
      </c>
      <c r="O244" s="1036">
        <f t="shared" si="24"/>
        <v>0</v>
      </c>
      <c r="P244" s="162"/>
      <c r="Q244" s="162"/>
      <c r="R244" s="162"/>
      <c r="S244" s="162"/>
      <c r="T244" s="140"/>
    </row>
    <row r="245" spans="1:24" ht="14.25" customHeight="1" thickBot="1" x14ac:dyDescent="0.25">
      <c r="A245" s="27" t="s">
        <v>4</v>
      </c>
      <c r="B245" s="1483" t="s">
        <v>8</v>
      </c>
      <c r="C245" s="1484"/>
      <c r="D245" s="1484"/>
      <c r="E245" s="1484"/>
      <c r="F245" s="1484"/>
      <c r="G245" s="1055">
        <f t="shared" ref="G245:O245" si="25">G244+G230+G191+G171</f>
        <v>17905.900000000001</v>
      </c>
      <c r="H245" s="1064">
        <f t="shared" si="25"/>
        <v>24289.8</v>
      </c>
      <c r="I245" s="1064">
        <f t="shared" si="25"/>
        <v>6383.9</v>
      </c>
      <c r="J245" s="1055">
        <f t="shared" si="25"/>
        <v>24333.1</v>
      </c>
      <c r="K245" s="1064">
        <f t="shared" si="25"/>
        <v>23184.6</v>
      </c>
      <c r="L245" s="1064">
        <f t="shared" si="25"/>
        <v>-1148.5</v>
      </c>
      <c r="M245" s="1055">
        <f t="shared" si="25"/>
        <v>24859.599999999999</v>
      </c>
      <c r="N245" s="1064">
        <f t="shared" si="25"/>
        <v>19158.900000000001</v>
      </c>
      <c r="O245" s="1056">
        <f t="shared" si="25"/>
        <v>-5700.7</v>
      </c>
      <c r="P245" s="1485"/>
      <c r="Q245" s="1486"/>
      <c r="R245" s="1486"/>
      <c r="S245" s="1486"/>
      <c r="T245" s="1487"/>
      <c r="X245" s="147"/>
    </row>
    <row r="246" spans="1:24" ht="14.25" customHeight="1" thickBot="1" x14ac:dyDescent="0.25">
      <c r="A246" s="19" t="s">
        <v>35</v>
      </c>
      <c r="B246" s="1488" t="s">
        <v>51</v>
      </c>
      <c r="C246" s="1489"/>
      <c r="D246" s="1489"/>
      <c r="E246" s="1489"/>
      <c r="F246" s="1489"/>
      <c r="G246" s="77">
        <f t="shared" ref="G246:M246" si="26">SUM(G245)</f>
        <v>17905.900000000001</v>
      </c>
      <c r="H246" s="1065">
        <f t="shared" ref="H246:I246" si="27">SUM(H245)</f>
        <v>24289.8</v>
      </c>
      <c r="I246" s="1065">
        <f t="shared" si="27"/>
        <v>6383.9</v>
      </c>
      <c r="J246" s="77">
        <f t="shared" si="26"/>
        <v>24333.1</v>
      </c>
      <c r="K246" s="1065">
        <f t="shared" ref="K246" si="28">SUM(K245)</f>
        <v>23184.6</v>
      </c>
      <c r="L246" s="1065">
        <f t="shared" ref="L246" si="29">SUM(L245)</f>
        <v>-1148.5</v>
      </c>
      <c r="M246" s="77">
        <f t="shared" si="26"/>
        <v>24859.599999999999</v>
      </c>
      <c r="N246" s="1065">
        <f t="shared" ref="N246:O246" si="30">SUM(N245)</f>
        <v>19158.900000000001</v>
      </c>
      <c r="O246" s="1057">
        <f t="shared" si="30"/>
        <v>-5700.7</v>
      </c>
      <c r="P246" s="1490"/>
      <c r="Q246" s="1490"/>
      <c r="R246" s="1490"/>
      <c r="S246" s="1490"/>
      <c r="T246" s="1491"/>
      <c r="U246" s="8"/>
      <c r="V246" s="8"/>
    </row>
    <row r="247" spans="1:24" s="9" customFormat="1" ht="13.5" customHeight="1" x14ac:dyDescent="0.2">
      <c r="A247" s="1466"/>
      <c r="B247" s="1466"/>
      <c r="C247" s="1466"/>
      <c r="D247" s="1466"/>
      <c r="E247" s="1466"/>
      <c r="F247" s="1466"/>
      <c r="G247" s="1466"/>
      <c r="H247" s="1466"/>
      <c r="I247" s="1466"/>
      <c r="J247" s="1466"/>
      <c r="K247" s="1466"/>
      <c r="L247" s="1466"/>
      <c r="M247" s="1466"/>
      <c r="N247" s="1466"/>
      <c r="O247" s="1466"/>
      <c r="P247" s="1466"/>
      <c r="Q247" s="308"/>
      <c r="R247" s="308"/>
      <c r="S247" s="308"/>
      <c r="T247" s="308"/>
    </row>
    <row r="248" spans="1:24" s="9" customFormat="1" ht="11.25" customHeight="1" x14ac:dyDescent="0.2">
      <c r="A248" s="308"/>
      <c r="B248" s="382"/>
      <c r="C248" s="382"/>
      <c r="D248" s="382"/>
      <c r="E248" s="382"/>
      <c r="F248" s="382"/>
      <c r="G248" s="382"/>
      <c r="H248" s="382"/>
      <c r="I248" s="382"/>
      <c r="J248" s="382"/>
      <c r="K248" s="382"/>
      <c r="L248" s="382"/>
      <c r="M248" s="382"/>
      <c r="N248" s="382"/>
      <c r="O248" s="382"/>
      <c r="P248" s="382"/>
      <c r="Q248" s="308"/>
      <c r="R248" s="308"/>
      <c r="S248" s="308"/>
      <c r="T248" s="308"/>
    </row>
    <row r="249" spans="1:24" s="10" customFormat="1" ht="14.25" customHeight="1" thickBot="1" x14ac:dyDescent="0.25">
      <c r="A249" s="1467" t="s">
        <v>12</v>
      </c>
      <c r="B249" s="1467"/>
      <c r="C249" s="1467"/>
      <c r="D249" s="1467"/>
      <c r="E249" s="1467"/>
      <c r="F249" s="1467"/>
      <c r="G249" s="973"/>
      <c r="H249" s="973"/>
      <c r="I249" s="973"/>
      <c r="J249" s="973"/>
      <c r="K249" s="973"/>
      <c r="L249" s="973"/>
      <c r="M249" s="973"/>
      <c r="N249" s="973"/>
      <c r="O249" s="973"/>
      <c r="P249" s="16"/>
      <c r="Q249" s="16"/>
      <c r="R249" s="16"/>
      <c r="S249" s="16"/>
      <c r="T249" s="16"/>
      <c r="U249" s="9"/>
      <c r="V249" s="9"/>
    </row>
    <row r="250" spans="1:24" ht="77.25" customHeight="1" thickBot="1" x14ac:dyDescent="0.25">
      <c r="A250" s="1468" t="s">
        <v>9</v>
      </c>
      <c r="B250" s="1469"/>
      <c r="C250" s="1469"/>
      <c r="D250" s="1469"/>
      <c r="E250" s="1469"/>
      <c r="F250" s="1470"/>
      <c r="G250" s="1383" t="s">
        <v>206</v>
      </c>
      <c r="H250" s="1384" t="s">
        <v>334</v>
      </c>
      <c r="I250" s="1385" t="s">
        <v>335</v>
      </c>
      <c r="J250" s="1386" t="s">
        <v>148</v>
      </c>
      <c r="K250" s="1387" t="s">
        <v>340</v>
      </c>
      <c r="L250" s="1388" t="s">
        <v>335</v>
      </c>
      <c r="M250" s="1386" t="s">
        <v>207</v>
      </c>
      <c r="N250" s="1387" t="s">
        <v>341</v>
      </c>
      <c r="O250" s="1389" t="s">
        <v>335</v>
      </c>
      <c r="P250" s="2"/>
      <c r="Q250" s="2"/>
      <c r="R250" s="2"/>
      <c r="S250" s="2"/>
      <c r="T250" s="2"/>
      <c r="U250" s="8"/>
      <c r="V250" s="8"/>
    </row>
    <row r="251" spans="1:24" ht="14.25" customHeight="1" x14ac:dyDescent="0.2">
      <c r="A251" s="1471" t="s">
        <v>13</v>
      </c>
      <c r="B251" s="1472"/>
      <c r="C251" s="1472"/>
      <c r="D251" s="1472"/>
      <c r="E251" s="1472"/>
      <c r="F251" s="1473"/>
      <c r="G251" s="1079">
        <f>G252+G261+G260</f>
        <v>16878.900000000001</v>
      </c>
      <c r="H251" s="1079">
        <f t="shared" ref="H251:O251" si="31">H252+H261+H260</f>
        <v>24289.8</v>
      </c>
      <c r="I251" s="1079">
        <f t="shared" si="31"/>
        <v>7410.9</v>
      </c>
      <c r="J251" s="1079">
        <f t="shared" si="31"/>
        <v>20673.599999999999</v>
      </c>
      <c r="K251" s="1079">
        <f t="shared" si="31"/>
        <v>23184.6</v>
      </c>
      <c r="L251" s="1079">
        <f t="shared" si="31"/>
        <v>2511</v>
      </c>
      <c r="M251" s="1079">
        <f t="shared" si="31"/>
        <v>22165.4</v>
      </c>
      <c r="N251" s="1079">
        <f t="shared" si="31"/>
        <v>19158.900000000001</v>
      </c>
      <c r="O251" s="237">
        <f t="shared" si="31"/>
        <v>-3006.5</v>
      </c>
      <c r="U251" s="8"/>
      <c r="V251" s="8"/>
    </row>
    <row r="252" spans="1:24" ht="14.25" customHeight="1" x14ac:dyDescent="0.2">
      <c r="A252" s="1474" t="s">
        <v>74</v>
      </c>
      <c r="B252" s="1475"/>
      <c r="C252" s="1475"/>
      <c r="D252" s="1475"/>
      <c r="E252" s="1475"/>
      <c r="F252" s="1476"/>
      <c r="G252" s="1080">
        <f t="shared" ref="G252:O252" si="32">SUM(G253:G259)</f>
        <v>15085.8</v>
      </c>
      <c r="H252" s="1094">
        <f t="shared" si="32"/>
        <v>22581.1</v>
      </c>
      <c r="I252" s="1094">
        <f t="shared" si="32"/>
        <v>7495.3</v>
      </c>
      <c r="J252" s="1080">
        <f t="shared" si="32"/>
        <v>20673.599999999999</v>
      </c>
      <c r="K252" s="1094">
        <f t="shared" si="32"/>
        <v>23184.6</v>
      </c>
      <c r="L252" s="1094">
        <f t="shared" si="32"/>
        <v>2511</v>
      </c>
      <c r="M252" s="1080">
        <f t="shared" si="32"/>
        <v>22165.4</v>
      </c>
      <c r="N252" s="1094">
        <f t="shared" si="32"/>
        <v>19158.900000000001</v>
      </c>
      <c r="O252" s="1086">
        <f t="shared" si="32"/>
        <v>-3006.5</v>
      </c>
      <c r="P252" s="182"/>
      <c r="U252" s="8"/>
      <c r="V252" s="8"/>
    </row>
    <row r="253" spans="1:24" ht="14.25" customHeight="1" x14ac:dyDescent="0.2">
      <c r="A253" s="1477" t="s">
        <v>17</v>
      </c>
      <c r="B253" s="1478"/>
      <c r="C253" s="1478"/>
      <c r="D253" s="1478"/>
      <c r="E253" s="1478"/>
      <c r="F253" s="1479"/>
      <c r="G253" s="310">
        <f>SUMIF(F15:F246,"SB",G15:G246)</f>
        <v>11160.7</v>
      </c>
      <c r="H253" s="1010">
        <f>SUMIF(F15:F246,"SB",H15:H246)</f>
        <v>11320.1</v>
      </c>
      <c r="I253" s="1010">
        <f>SUMIF(F15:F246,"SB",I15:I246)</f>
        <v>159.4</v>
      </c>
      <c r="J253" s="310">
        <f>SUMIF(F15:F246,"SB",J15:J246)</f>
        <v>16269</v>
      </c>
      <c r="K253" s="1010">
        <f>SUMIF(F15:F246,"SB",K15:K246)</f>
        <v>17688.8</v>
      </c>
      <c r="L253" s="1010">
        <f>SUMIF(F15:F246,"SB",L15:L246)</f>
        <v>1419.8</v>
      </c>
      <c r="M253" s="310">
        <f>SUMIF(F15:F246,"SB",M15:M246)</f>
        <v>18071.3</v>
      </c>
      <c r="N253" s="1010">
        <f>SUMIF(F15:F246,"SB",N15:N246)</f>
        <v>17641.400000000001</v>
      </c>
      <c r="O253" s="99">
        <f>SUMIF(F15:F246,"SB",O15:O246)</f>
        <v>-429.9</v>
      </c>
      <c r="P253" s="13"/>
      <c r="U253" s="8"/>
      <c r="V253" s="8"/>
    </row>
    <row r="254" spans="1:24" ht="22.5" customHeight="1" x14ac:dyDescent="0.2">
      <c r="A254" s="1438" t="s">
        <v>18</v>
      </c>
      <c r="B254" s="1439"/>
      <c r="C254" s="1439"/>
      <c r="D254" s="1439"/>
      <c r="E254" s="1439"/>
      <c r="F254" s="1440"/>
      <c r="G254" s="1081">
        <f>SUMIF(F12:F246,"SB(SP)",G12:G246)</f>
        <v>35.700000000000003</v>
      </c>
      <c r="H254" s="1095">
        <f>SUMIF(F12:F246,"SB(SP)",H12:H246)</f>
        <v>35.700000000000003</v>
      </c>
      <c r="I254" s="1095">
        <f>SUMIF(F12:F246,"SB(SP)",I12:I246)</f>
        <v>0</v>
      </c>
      <c r="J254" s="1081">
        <f>SUMIF(F12:F246,"SB(SP)",J12:J246)</f>
        <v>35.700000000000003</v>
      </c>
      <c r="K254" s="1095">
        <f>SUMIF(F12:F246,"SB(SP)",K12:K246)</f>
        <v>35.700000000000003</v>
      </c>
      <c r="L254" s="1095">
        <f>SUMIF(F12:F246,"SB(SP)",L12:L246)</f>
        <v>0</v>
      </c>
      <c r="M254" s="1081">
        <f>SUMIF(F12:F246,"SB(SP)",M12:M246)</f>
        <v>35.700000000000003</v>
      </c>
      <c r="N254" s="1095">
        <f>SUMIF(F12:F246,"SB(SP)",N12:N246)</f>
        <v>35.700000000000003</v>
      </c>
      <c r="O254" s="1087">
        <f>SUMIF(F12:F246,"SB(SP)",O12:O246)</f>
        <v>0</v>
      </c>
      <c r="P254" s="17"/>
    </row>
    <row r="255" spans="1:24" ht="12.75" customHeight="1" x14ac:dyDescent="0.2">
      <c r="A255" s="1438" t="s">
        <v>61</v>
      </c>
      <c r="B255" s="1439"/>
      <c r="C255" s="1439"/>
      <c r="D255" s="1439"/>
      <c r="E255" s="1439"/>
      <c r="F255" s="1440"/>
      <c r="G255" s="1081">
        <f>SUMIF(F12:F246,"SB(VR)",G12:G246)</f>
        <v>0</v>
      </c>
      <c r="H255" s="1095">
        <f>SUMIF(F12:F246,"SB(VR)",H12:H246)</f>
        <v>0</v>
      </c>
      <c r="I255" s="1095">
        <f>SUMIF(F12:F246,"SB(VR)",I12:I246)</f>
        <v>0</v>
      </c>
      <c r="J255" s="1081">
        <f>SUMIF(F12:F246,"SB(VR)",J12:J246)</f>
        <v>0</v>
      </c>
      <c r="K255" s="1095">
        <f>SUMIF(F12:F246,"SB(VR)",K12:K246)</f>
        <v>0</v>
      </c>
      <c r="L255" s="1095">
        <f>SUMIF(F12:F246,"SB(VR)",L12:L246)</f>
        <v>0</v>
      </c>
      <c r="M255" s="1081">
        <f>SUMIF(F12:F246,"SB(VR)",M12:M246)</f>
        <v>1000</v>
      </c>
      <c r="N255" s="1095">
        <f>SUMIF(F12:F246,"SB(VR)",N12:N246)</f>
        <v>1000</v>
      </c>
      <c r="O255" s="1087">
        <f>SUMIF(F12:F246,"SB(VR)",O12:O246)</f>
        <v>0</v>
      </c>
      <c r="P255" s="15"/>
      <c r="Q255" s="1"/>
      <c r="R255" s="1"/>
      <c r="S255" s="1"/>
      <c r="T255" s="1"/>
    </row>
    <row r="256" spans="1:24" x14ac:dyDescent="0.2">
      <c r="A256" s="1438" t="s">
        <v>19</v>
      </c>
      <c r="B256" s="1439"/>
      <c r="C256" s="1439"/>
      <c r="D256" s="1439"/>
      <c r="E256" s="1439"/>
      <c r="F256" s="1440"/>
      <c r="G256" s="1081">
        <f>SUMIF(F12:F246,"SB(P)",G12:G246)</f>
        <v>0</v>
      </c>
      <c r="H256" s="1095">
        <f>SUMIF(F12:F246,"SB(P)",H12:H246)</f>
        <v>1500</v>
      </c>
      <c r="I256" s="1095">
        <f>SUMIF(F12:F246,"SB(P)",I12:I246)</f>
        <v>1500</v>
      </c>
      <c r="J256" s="1081">
        <f>SUMIF(F12:F246,"SB(P)",J12:J246)</f>
        <v>0</v>
      </c>
      <c r="K256" s="1095">
        <f>SUMIF(F12:F246,"SB(P)",K12:K246)</f>
        <v>0</v>
      </c>
      <c r="L256" s="1095">
        <f>SUMIF(F12:F246,"SB(P)",L12:L246)</f>
        <v>0</v>
      </c>
      <c r="M256" s="1081">
        <f>SUMIF(F12:F246,"SB(P)",M12:M246)</f>
        <v>2000</v>
      </c>
      <c r="N256" s="1095">
        <f>SUMIF(F12:F246,"SB(P)",N12:N246)</f>
        <v>0</v>
      </c>
      <c r="O256" s="1087">
        <f>SUMIF(F12:F246,"SB(P)",O12:O246)</f>
        <v>-2000</v>
      </c>
      <c r="P256" s="15"/>
      <c r="Q256" s="1"/>
      <c r="R256" s="1"/>
      <c r="S256" s="1"/>
      <c r="T256" s="1"/>
    </row>
    <row r="257" spans="1:27" x14ac:dyDescent="0.2">
      <c r="A257" s="1438" t="s">
        <v>77</v>
      </c>
      <c r="B257" s="1439"/>
      <c r="C257" s="1439"/>
      <c r="D257" s="1439"/>
      <c r="E257" s="1439"/>
      <c r="F257" s="1440"/>
      <c r="G257" s="1081">
        <f>SUMIF(F14:F246,"SB(VB)",G14:G246)</f>
        <v>315.5</v>
      </c>
      <c r="H257" s="1095">
        <f>SUMIF(F14:F246,"SB(VB)",H14:H246)</f>
        <v>788.5</v>
      </c>
      <c r="I257" s="1095">
        <f>SUMIF(F14:F246,"SB(VB)",I14:I246)</f>
        <v>473</v>
      </c>
      <c r="J257" s="1081">
        <f>SUMIF(F14:F246,"SB(VB)",J14:J246)</f>
        <v>354.3</v>
      </c>
      <c r="K257" s="1095">
        <f>SUMIF(F14:F246,"SB(VB)",K14:K246)</f>
        <v>442.8</v>
      </c>
      <c r="L257" s="1095">
        <f>SUMIF(F14:F246,"SB(VB)",L14:L246)</f>
        <v>88.5</v>
      </c>
      <c r="M257" s="1081">
        <f>SUMIF(F14:F246,"SB(VB)",M14:M246)</f>
        <v>85.8</v>
      </c>
      <c r="N257" s="1095">
        <f>SUMIF(F14:F246,"SB(VB)",N14:N246)</f>
        <v>39.1</v>
      </c>
      <c r="O257" s="1087">
        <f>SUMIF(F14:F246,"SB(VB)",O14:O246)</f>
        <v>-46.7</v>
      </c>
    </row>
    <row r="258" spans="1:27" x14ac:dyDescent="0.2">
      <c r="A258" s="1463" t="s">
        <v>126</v>
      </c>
      <c r="B258" s="1464"/>
      <c r="C258" s="1464"/>
      <c r="D258" s="1464"/>
      <c r="E258" s="1464"/>
      <c r="F258" s="1465"/>
      <c r="G258" s="1081">
        <f>SUMIF(F49:F240,"SB(KPP)",G49:G240)</f>
        <v>0</v>
      </c>
      <c r="H258" s="1095">
        <f>SUMIF(F49:F240,"SB(KPP)",H49:H240)</f>
        <v>0</v>
      </c>
      <c r="I258" s="1095">
        <f>SUMIF(F49:F240,"SB(KPP)",I49:I240)</f>
        <v>0</v>
      </c>
      <c r="J258" s="1081">
        <f>SUMIF(F49:F240,"SB(KPP)",J49:J240)</f>
        <v>0</v>
      </c>
      <c r="K258" s="1095">
        <f>SUMIF(F49:F240,"SB(KPP)",K49:K240)</f>
        <v>0</v>
      </c>
      <c r="L258" s="1095">
        <f>SUMIF(F49:F240,"SB(KPP)",L49:L240)</f>
        <v>0</v>
      </c>
      <c r="M258" s="1081">
        <f>SUMIF(F49:F240,"SB(KPP)",M49:M240)</f>
        <v>0</v>
      </c>
      <c r="N258" s="1095">
        <f>SUMIF(F49:F240,"SB(KPP)",N49:N240)</f>
        <v>0</v>
      </c>
      <c r="O258" s="1087">
        <f>SUMIF(F49:F240,"SB(KPP)",O49:O240)</f>
        <v>0</v>
      </c>
      <c r="P258" s="37"/>
      <c r="Q258" s="37"/>
      <c r="R258" s="37"/>
      <c r="S258" s="37"/>
      <c r="T258" s="37"/>
    </row>
    <row r="259" spans="1:27" ht="24" customHeight="1" x14ac:dyDescent="0.2">
      <c r="A259" s="1441" t="s">
        <v>145</v>
      </c>
      <c r="B259" s="1442"/>
      <c r="C259" s="1442"/>
      <c r="D259" s="1442"/>
      <c r="E259" s="1442"/>
      <c r="F259" s="1443"/>
      <c r="G259" s="1081">
        <f>SUMIF(F12:F244,"SB(ES)",G12:G244)</f>
        <v>3573.9</v>
      </c>
      <c r="H259" s="1095">
        <f>SUMIF(F12:F244,"SB(ES)",H12:H244)</f>
        <v>8936.7999999999993</v>
      </c>
      <c r="I259" s="1095">
        <f>SUMIF(F12:F244,"SB(ES)",I12:I244)</f>
        <v>5362.9</v>
      </c>
      <c r="J259" s="1081">
        <f>SUMIF(F12:F244,"SB(ES)",J12:J244)</f>
        <v>4014.6</v>
      </c>
      <c r="K259" s="1095">
        <f>SUMIF(F12:F244,"SB(ES)",K12:K244)</f>
        <v>5017.3</v>
      </c>
      <c r="L259" s="1095">
        <f>SUMIF(F12:F244,"SB(ES)",L12:L244)</f>
        <v>1002.7</v>
      </c>
      <c r="M259" s="1081">
        <f>SUMIF(F12:F244,"SB(ES)",M12:M244)</f>
        <v>972.6</v>
      </c>
      <c r="N259" s="1095">
        <f>SUMIF(F12:F244,"SB(ES)",N12:N244)</f>
        <v>442.7</v>
      </c>
      <c r="O259" s="1087">
        <f>SUMIF(F12:F244,"SB(ES)",O12:O244)</f>
        <v>-529.9</v>
      </c>
    </row>
    <row r="260" spans="1:27" ht="14.25" customHeight="1" x14ac:dyDescent="0.2">
      <c r="A260" s="1454" t="s">
        <v>54</v>
      </c>
      <c r="B260" s="1455"/>
      <c r="C260" s="1455"/>
      <c r="D260" s="1455"/>
      <c r="E260" s="1455"/>
      <c r="F260" s="1456"/>
      <c r="G260" s="1082">
        <f>SUMIF(F12:F243,"SB(L)",G12:G243)</f>
        <v>1786.5</v>
      </c>
      <c r="H260" s="1096">
        <f>SUMIF(F12:F243,"SB(L)",H12:H243)</f>
        <v>1702.1</v>
      </c>
      <c r="I260" s="1096">
        <f>SUMIF(F12:F243,"SB(L)",I12:I243)</f>
        <v>-84.4</v>
      </c>
      <c r="J260" s="1082">
        <f>SUMIF(F12:F240,"SB(L)",J12:J240)</f>
        <v>0</v>
      </c>
      <c r="K260" s="1096">
        <f>SUMIF(F12:F240,"SB(L)",K12:K240)</f>
        <v>0</v>
      </c>
      <c r="L260" s="1096">
        <f>SUMIF(F12:F240,"SB(L)",L12:L240)</f>
        <v>0</v>
      </c>
      <c r="M260" s="1082">
        <f>SUMIF(F12:F240,"SB(L)",M12:M240)</f>
        <v>0</v>
      </c>
      <c r="N260" s="1096">
        <f>SUMIF(F12:F240,"SB(L)",N12:N240)</f>
        <v>0</v>
      </c>
      <c r="O260" s="1088">
        <f>SUMIF(F12:F240,"SB(L)",O12:O240)</f>
        <v>0</v>
      </c>
    </row>
    <row r="261" spans="1:27" x14ac:dyDescent="0.2">
      <c r="A261" s="1454" t="s">
        <v>75</v>
      </c>
      <c r="B261" s="1455"/>
      <c r="C261" s="1455"/>
      <c r="D261" s="1455"/>
      <c r="E261" s="1455"/>
      <c r="F261" s="1456"/>
      <c r="G261" s="281">
        <f>SUMIF(F12:F246,"SB(SPL)",G12:G246)</f>
        <v>6.6</v>
      </c>
      <c r="H261" s="1097">
        <f>SUMIF(F12:F246,"SB(SPL)",H12:H246)</f>
        <v>6.6</v>
      </c>
      <c r="I261" s="1097">
        <f>SUMIF(F12:F246,"SB(SPL)",I12:I246)</f>
        <v>0</v>
      </c>
      <c r="J261" s="281">
        <f>SUMIF(F12:F246,"SB(SPL)",J12:J246)</f>
        <v>0</v>
      </c>
      <c r="K261" s="1097">
        <f>SUMIF(F12:F246,"SB(SPL)",K12:K246)</f>
        <v>0</v>
      </c>
      <c r="L261" s="1097">
        <f>SUMIF(F12:F246,"SB(SPL)",L12:L246)</f>
        <v>0</v>
      </c>
      <c r="M261" s="281">
        <f>SUMIF(F12:F246,"SB(SPL)",M12:M246)</f>
        <v>0</v>
      </c>
      <c r="N261" s="1097">
        <f>SUMIF(F12:F246,"SB(SPL)",N12:N246)</f>
        <v>0</v>
      </c>
      <c r="O261" s="1091">
        <f>SUMIF(F12:F246,"SB(SPL)",O12:O246)</f>
        <v>0</v>
      </c>
    </row>
    <row r="262" spans="1:27" x14ac:dyDescent="0.2">
      <c r="A262" s="1457" t="s">
        <v>14</v>
      </c>
      <c r="B262" s="1458"/>
      <c r="C262" s="1458"/>
      <c r="D262" s="1458"/>
      <c r="E262" s="1458"/>
      <c r="F262" s="1459"/>
      <c r="G262" s="282">
        <f>SUM(G263:G266)</f>
        <v>1027</v>
      </c>
      <c r="H262" s="1098">
        <f>SUM(H263:H266)</f>
        <v>0</v>
      </c>
      <c r="I262" s="1098">
        <f>SUM(I263:I266)</f>
        <v>-1027</v>
      </c>
      <c r="J262" s="282">
        <f t="shared" ref="J262:M262" si="33">SUM(J263:J266)</f>
        <v>3659.5</v>
      </c>
      <c r="K262" s="1098">
        <f t="shared" ref="K262:L262" si="34">SUM(K263:K266)</f>
        <v>0</v>
      </c>
      <c r="L262" s="1098">
        <f t="shared" si="34"/>
        <v>-3659.5</v>
      </c>
      <c r="M262" s="282">
        <f t="shared" si="33"/>
        <v>2694.2</v>
      </c>
      <c r="N262" s="1098">
        <f t="shared" ref="N262" si="35">SUM(N263:N266)</f>
        <v>0</v>
      </c>
      <c r="O262" s="1092">
        <f t="shared" ref="O262" si="36">SUM(O263:O266)</f>
        <v>-2694.2</v>
      </c>
    </row>
    <row r="263" spans="1:27" x14ac:dyDescent="0.2">
      <c r="A263" s="1460" t="s">
        <v>104</v>
      </c>
      <c r="B263" s="1461"/>
      <c r="C263" s="1461"/>
      <c r="D263" s="1461"/>
      <c r="E263" s="1461"/>
      <c r="F263" s="1462"/>
      <c r="G263" s="1081">
        <f>SUMIF(F13:F246,"KVJUD",G13:G246)</f>
        <v>0</v>
      </c>
      <c r="H263" s="1095">
        <f>SUMIF(F13:F246,"KVJUD",H13:H246)</f>
        <v>0</v>
      </c>
      <c r="I263" s="1095">
        <f>SUMIF(F13:F246,"KVJUD",I13:I246)</f>
        <v>0</v>
      </c>
      <c r="J263" s="1081">
        <f>SUMIF(F13:F246,"KVJUD",J13:J246)</f>
        <v>0</v>
      </c>
      <c r="K263" s="1095">
        <f>SUMIF(F13:F246,"KVJUD",K13:K246)</f>
        <v>0</v>
      </c>
      <c r="L263" s="1095">
        <f>SUMIF(F13:F246,"KVJUD",L13:L246)</f>
        <v>0</v>
      </c>
      <c r="M263" s="1081">
        <f>SUMIF(F13:F246,"KVJUD",M13:M246)</f>
        <v>0</v>
      </c>
      <c r="N263" s="1095">
        <f>SUMIF(F13:F246,"KVJUD",N13:N246)</f>
        <v>0</v>
      </c>
      <c r="O263" s="1087">
        <f>SUMIF(F13:F246,"KVJUD",O13:O246)</f>
        <v>0</v>
      </c>
    </row>
    <row r="264" spans="1:27" ht="13.5" customHeight="1" x14ac:dyDescent="0.2">
      <c r="A264" s="1438" t="s">
        <v>21</v>
      </c>
      <c r="B264" s="1439"/>
      <c r="C264" s="1439"/>
      <c r="D264" s="1439"/>
      <c r="E264" s="1439"/>
      <c r="F264" s="1440"/>
      <c r="G264" s="1081">
        <f>SUMIF(F12:F246,"LRVB",G12:G246)</f>
        <v>83.3</v>
      </c>
      <c r="H264" s="1095">
        <f>SUMIF(F12:F246,"LRVB",H12:H246)</f>
        <v>0</v>
      </c>
      <c r="I264" s="1095">
        <f>SUMIF(F12:F246,"LRVB",I12:I246)</f>
        <v>-83.3</v>
      </c>
      <c r="J264" s="1081">
        <f>SUMIF(F12:F246,"LRVB",J12:J246)</f>
        <v>296.7</v>
      </c>
      <c r="K264" s="1095">
        <f>SUMIF(F12:F246,"LRVB",K12:K246)</f>
        <v>0</v>
      </c>
      <c r="L264" s="1095">
        <f>SUMIF(F12:F246,"LRVB",L12:L246)</f>
        <v>-296.7</v>
      </c>
      <c r="M264" s="1081">
        <f>SUMIF(F12:F246,"LRVB",M12:M246)</f>
        <v>218.5</v>
      </c>
      <c r="N264" s="1095">
        <f>SUMIF(F12:F246,"LRVB",N12:N246)</f>
        <v>0</v>
      </c>
      <c r="O264" s="1087">
        <f>SUMIF(F12:F246,"LRVB",O12:O246)</f>
        <v>-218.5</v>
      </c>
    </row>
    <row r="265" spans="1:27" ht="14.25" customHeight="1" x14ac:dyDescent="0.2">
      <c r="A265" s="1441" t="s">
        <v>20</v>
      </c>
      <c r="B265" s="1442"/>
      <c r="C265" s="1442"/>
      <c r="D265" s="1442"/>
      <c r="E265" s="1442"/>
      <c r="F265" s="1443"/>
      <c r="G265" s="1083">
        <f>SUMIF(F13:F244,"ES",G13:G244)</f>
        <v>943.7</v>
      </c>
      <c r="H265" s="1099">
        <f>SUMIF(F13:F244,"ES",H13:H244)</f>
        <v>0</v>
      </c>
      <c r="I265" s="1099">
        <f>SUMIF(F13:F244,"ES",I13:I244)</f>
        <v>-943.7</v>
      </c>
      <c r="J265" s="1083">
        <f>SUMIF(F13:F244,"ES",J13:J244)</f>
        <v>3362.8</v>
      </c>
      <c r="K265" s="1099">
        <f>SUMIF(F13:F244,"ES",K13:K244)</f>
        <v>0</v>
      </c>
      <c r="L265" s="1099">
        <f>SUMIF(F13:F244,"ES",L13:L244)</f>
        <v>-3362.8</v>
      </c>
      <c r="M265" s="1083">
        <f>SUMIF(F13:F244,"ES",M13:M244)</f>
        <v>2475.6999999999998</v>
      </c>
      <c r="N265" s="1099">
        <f>SUMIF(F13:F244,"ES",N13:N244)</f>
        <v>0</v>
      </c>
      <c r="O265" s="1089">
        <f>SUMIF(F13:F244,"ES",O13:O244)</f>
        <v>-2475.6999999999998</v>
      </c>
    </row>
    <row r="266" spans="1:27" ht="15.75" customHeight="1" x14ac:dyDescent="0.2">
      <c r="A266" s="1438" t="s">
        <v>22</v>
      </c>
      <c r="B266" s="1439"/>
      <c r="C266" s="1439"/>
      <c r="D266" s="1439"/>
      <c r="E266" s="1439"/>
      <c r="F266" s="1440"/>
      <c r="G266" s="1081">
        <f>SUMIF(F12:F246,"Kt",G12:G246)</f>
        <v>0</v>
      </c>
      <c r="H266" s="1095">
        <f>SUMIF(F12:F246,"Kt",H12:H246)</f>
        <v>0</v>
      </c>
      <c r="I266" s="1095">
        <f>SUMIF(F12:F246,"Kt",I12:I246)</f>
        <v>0</v>
      </c>
      <c r="J266" s="1081">
        <f>SUMIF(F12:F246,"Kt",J12:J246)</f>
        <v>0</v>
      </c>
      <c r="K266" s="1095">
        <f>SUMIF(F12:F246,"Kt",K12:K246)</f>
        <v>0</v>
      </c>
      <c r="L266" s="1095">
        <f>SUMIF(F12:F246,"Kt",L12:L246)</f>
        <v>0</v>
      </c>
      <c r="M266" s="1081">
        <f>SUMIF(F12:F246,"Kt",M12:M246)</f>
        <v>0</v>
      </c>
      <c r="N266" s="1095">
        <f>SUMIF(F12:F246,"Kt",N12:N246)</f>
        <v>0</v>
      </c>
      <c r="O266" s="1087">
        <f>SUMIF(F12:F246,"Kt",O12:O246)</f>
        <v>0</v>
      </c>
    </row>
    <row r="267" spans="1:27" ht="15" customHeight="1" thickBot="1" x14ac:dyDescent="0.25">
      <c r="A267" s="1444" t="s">
        <v>15</v>
      </c>
      <c r="B267" s="1445"/>
      <c r="C267" s="1445"/>
      <c r="D267" s="1445"/>
      <c r="E267" s="1445"/>
      <c r="F267" s="1446"/>
      <c r="G267" s="1084">
        <f t="shared" ref="G267:O267" si="37">SUM(G251,G262)</f>
        <v>17905.900000000001</v>
      </c>
      <c r="H267" s="1100">
        <f t="shared" si="37"/>
        <v>24289.8</v>
      </c>
      <c r="I267" s="1100">
        <f t="shared" si="37"/>
        <v>6383.9</v>
      </c>
      <c r="J267" s="1084">
        <f t="shared" si="37"/>
        <v>24333.1</v>
      </c>
      <c r="K267" s="1100">
        <f t="shared" si="37"/>
        <v>23184.6</v>
      </c>
      <c r="L267" s="1100">
        <f t="shared" si="37"/>
        <v>-1148.5</v>
      </c>
      <c r="M267" s="1084">
        <f t="shared" si="37"/>
        <v>24859.599999999999</v>
      </c>
      <c r="N267" s="1100">
        <f t="shared" si="37"/>
        <v>19158.900000000001</v>
      </c>
      <c r="O267" s="1090">
        <f t="shared" si="37"/>
        <v>-5700.7</v>
      </c>
      <c r="Q267" s="3"/>
      <c r="R267" s="3"/>
      <c r="S267" s="3"/>
      <c r="T267" s="3"/>
    </row>
    <row r="268" spans="1:27" x14ac:dyDescent="0.2">
      <c r="G268" s="9"/>
      <c r="H268" s="9"/>
      <c r="I268" s="9"/>
      <c r="J268" s="9"/>
      <c r="K268" s="9"/>
      <c r="L268" s="9"/>
      <c r="M268" s="9"/>
      <c r="N268" s="9"/>
      <c r="O268" s="9"/>
      <c r="P268" s="9"/>
      <c r="Q268" s="8"/>
      <c r="R268" s="8"/>
      <c r="S268" s="8"/>
      <c r="T268" s="8"/>
    </row>
    <row r="269" spans="1:27" x14ac:dyDescent="0.2">
      <c r="F269" s="926"/>
      <c r="G269" s="927"/>
      <c r="H269" s="927"/>
      <c r="I269" s="927"/>
      <c r="J269" s="927"/>
      <c r="K269" s="927"/>
      <c r="L269" s="927"/>
      <c r="M269" s="927"/>
      <c r="N269" s="927"/>
      <c r="O269" s="994"/>
      <c r="P269" s="9"/>
      <c r="Q269" s="9"/>
      <c r="R269" s="9"/>
      <c r="S269" s="9"/>
      <c r="T269" s="9"/>
    </row>
    <row r="270" spans="1:27" s="5" customFormat="1" x14ac:dyDescent="0.2">
      <c r="E270" s="12"/>
      <c r="F270" s="18"/>
      <c r="G270" s="14"/>
      <c r="H270" s="14"/>
      <c r="I270" s="14"/>
      <c r="J270" s="14"/>
      <c r="K270" s="14"/>
      <c r="L270" s="14"/>
      <c r="M270" s="14"/>
      <c r="N270" s="14"/>
      <c r="O270" s="14"/>
      <c r="U270" s="3"/>
      <c r="V270" s="3"/>
      <c r="W270" s="3"/>
      <c r="X270" s="3"/>
      <c r="Y270" s="3"/>
      <c r="Z270" s="3"/>
      <c r="AA270" s="3"/>
    </row>
    <row r="271" spans="1:27" s="5" customFormat="1" x14ac:dyDescent="0.2">
      <c r="E271" s="12"/>
      <c r="F271" s="18"/>
      <c r="G271" s="37"/>
      <c r="H271" s="37"/>
      <c r="I271" s="37"/>
      <c r="J271" s="37"/>
      <c r="K271" s="37"/>
      <c r="L271" s="37"/>
      <c r="M271" s="37"/>
      <c r="N271" s="37"/>
      <c r="O271" s="37"/>
      <c r="U271" s="3"/>
      <c r="V271" s="3"/>
      <c r="W271" s="3"/>
      <c r="X271" s="3"/>
      <c r="Y271" s="3"/>
      <c r="Z271" s="3"/>
      <c r="AA271" s="3"/>
    </row>
  </sheetData>
  <mergeCells count="197">
    <mergeCell ref="A267:F267"/>
    <mergeCell ref="A258:F258"/>
    <mergeCell ref="A259:F259"/>
    <mergeCell ref="A260:F260"/>
    <mergeCell ref="A261:F261"/>
    <mergeCell ref="P130:P131"/>
    <mergeCell ref="A252:F252"/>
    <mergeCell ref="A253:F253"/>
    <mergeCell ref="A254:F254"/>
    <mergeCell ref="A255:F255"/>
    <mergeCell ref="A256:F256"/>
    <mergeCell ref="A257:F257"/>
    <mergeCell ref="B246:F246"/>
    <mergeCell ref="P246:T246"/>
    <mergeCell ref="A247:P247"/>
    <mergeCell ref="A249:F249"/>
    <mergeCell ref="A251:F251"/>
    <mergeCell ref="P245:T245"/>
    <mergeCell ref="T129:T131"/>
    <mergeCell ref="C230:F230"/>
    <mergeCell ref="C231:F231"/>
    <mergeCell ref="D232:D233"/>
    <mergeCell ref="D198:D199"/>
    <mergeCell ref="C172:T172"/>
    <mergeCell ref="C171:F171"/>
    <mergeCell ref="P139:P140"/>
    <mergeCell ref="Q139:Q140"/>
    <mergeCell ref="R139:R140"/>
    <mergeCell ref="A262:F262"/>
    <mergeCell ref="A263:F263"/>
    <mergeCell ref="A264:F264"/>
    <mergeCell ref="A265:F265"/>
    <mergeCell ref="A266:F266"/>
    <mergeCell ref="D173:D174"/>
    <mergeCell ref="D175:D177"/>
    <mergeCell ref="D178:D183"/>
    <mergeCell ref="P178:P179"/>
    <mergeCell ref="P180:P181"/>
    <mergeCell ref="T144:T145"/>
    <mergeCell ref="P237:P238"/>
    <mergeCell ref="D239:D240"/>
    <mergeCell ref="A234:A236"/>
    <mergeCell ref="B234:B236"/>
    <mergeCell ref="C234:C236"/>
    <mergeCell ref="D234:D236"/>
    <mergeCell ref="E234:E236"/>
    <mergeCell ref="A250:F250"/>
    <mergeCell ref="A211:A212"/>
    <mergeCell ref="B211:B212"/>
    <mergeCell ref="C211:C212"/>
    <mergeCell ref="D211:D212"/>
    <mergeCell ref="E211:E212"/>
    <mergeCell ref="D213:D217"/>
    <mergeCell ref="D237:D238"/>
    <mergeCell ref="D241:D242"/>
    <mergeCell ref="C244:F244"/>
    <mergeCell ref="B245:F245"/>
    <mergeCell ref="D143:D147"/>
    <mergeCell ref="D148:D149"/>
    <mergeCell ref="C151:C154"/>
    <mergeCell ref="C157:C161"/>
    <mergeCell ref="C163:C166"/>
    <mergeCell ref="U198:V198"/>
    <mergeCell ref="D201:D202"/>
    <mergeCell ref="P201:P202"/>
    <mergeCell ref="D204:D206"/>
    <mergeCell ref="P205:P206"/>
    <mergeCell ref="P217:P218"/>
    <mergeCell ref="D188:D189"/>
    <mergeCell ref="E188:E189"/>
    <mergeCell ref="C191:F191"/>
    <mergeCell ref="C192:Q192"/>
    <mergeCell ref="D193:D197"/>
    <mergeCell ref="E193:E197"/>
    <mergeCell ref="T209:T210"/>
    <mergeCell ref="T204:T208"/>
    <mergeCell ref="T139:T140"/>
    <mergeCell ref="A141:A142"/>
    <mergeCell ref="B141:B142"/>
    <mergeCell ref="C141:C142"/>
    <mergeCell ref="D141:D142"/>
    <mergeCell ref="E141:E142"/>
    <mergeCell ref="S139:S140"/>
    <mergeCell ref="D136:D137"/>
    <mergeCell ref="A139:A140"/>
    <mergeCell ref="B139:B140"/>
    <mergeCell ref="C139:C140"/>
    <mergeCell ref="D139:D140"/>
    <mergeCell ref="E139:E140"/>
    <mergeCell ref="A126:A127"/>
    <mergeCell ref="B126:B127"/>
    <mergeCell ref="C126:C127"/>
    <mergeCell ref="D126:D127"/>
    <mergeCell ref="D133:D134"/>
    <mergeCell ref="D112:D113"/>
    <mergeCell ref="D120:D122"/>
    <mergeCell ref="E120:E122"/>
    <mergeCell ref="A124:A125"/>
    <mergeCell ref="B124:B125"/>
    <mergeCell ref="C124:C125"/>
    <mergeCell ref="D124:D125"/>
    <mergeCell ref="E124:E125"/>
    <mergeCell ref="D107:D108"/>
    <mergeCell ref="P107:P108"/>
    <mergeCell ref="A110:A111"/>
    <mergeCell ref="B110:B111"/>
    <mergeCell ref="D110:D111"/>
    <mergeCell ref="E110:E111"/>
    <mergeCell ref="P94:P95"/>
    <mergeCell ref="D96:F96"/>
    <mergeCell ref="D97:D98"/>
    <mergeCell ref="P97:P98"/>
    <mergeCell ref="D99:D104"/>
    <mergeCell ref="P104:P105"/>
    <mergeCell ref="D91:D93"/>
    <mergeCell ref="A94:A95"/>
    <mergeCell ref="B94:B95"/>
    <mergeCell ref="C94:C95"/>
    <mergeCell ref="D94:D95"/>
    <mergeCell ref="E94:E95"/>
    <mergeCell ref="A89:A90"/>
    <mergeCell ref="B89:B90"/>
    <mergeCell ref="C89:C90"/>
    <mergeCell ref="D89:D90"/>
    <mergeCell ref="E89:E90"/>
    <mergeCell ref="P89:P90"/>
    <mergeCell ref="D70:D73"/>
    <mergeCell ref="E70:E86"/>
    <mergeCell ref="A87:A88"/>
    <mergeCell ref="B87:B88"/>
    <mergeCell ref="C87:C88"/>
    <mergeCell ref="D87:D88"/>
    <mergeCell ref="E87:E88"/>
    <mergeCell ref="D58:D59"/>
    <mergeCell ref="P58:P59"/>
    <mergeCell ref="D60:D61"/>
    <mergeCell ref="D62:E62"/>
    <mergeCell ref="D63:D64"/>
    <mergeCell ref="A65:A69"/>
    <mergeCell ref="B65:B69"/>
    <mergeCell ref="C65:C69"/>
    <mergeCell ref="D65:D69"/>
    <mergeCell ref="D49:D51"/>
    <mergeCell ref="P49:P51"/>
    <mergeCell ref="D52:D53"/>
    <mergeCell ref="D54:D55"/>
    <mergeCell ref="P54:P55"/>
    <mergeCell ref="D56:D57"/>
    <mergeCell ref="P56:P57"/>
    <mergeCell ref="D39:D42"/>
    <mergeCell ref="P40:P42"/>
    <mergeCell ref="D43:D45"/>
    <mergeCell ref="P44:P45"/>
    <mergeCell ref="D46:D48"/>
    <mergeCell ref="P46:P47"/>
    <mergeCell ref="E8:E10"/>
    <mergeCell ref="F8:F10"/>
    <mergeCell ref="D27:D30"/>
    <mergeCell ref="P28:P29"/>
    <mergeCell ref="D31:D34"/>
    <mergeCell ref="P31:P34"/>
    <mergeCell ref="D35:D38"/>
    <mergeCell ref="A11:T11"/>
    <mergeCell ref="A12:T12"/>
    <mergeCell ref="B13:T13"/>
    <mergeCell ref="C14:T14"/>
    <mergeCell ref="D15:D22"/>
    <mergeCell ref="P15:P22"/>
    <mergeCell ref="T31:T34"/>
    <mergeCell ref="T25:T26"/>
    <mergeCell ref="P35:P36"/>
    <mergeCell ref="T35:T38"/>
    <mergeCell ref="T15:T24"/>
    <mergeCell ref="T39:T42"/>
    <mergeCell ref="T49:T51"/>
    <mergeCell ref="T107:T108"/>
    <mergeCell ref="T237:T238"/>
    <mergeCell ref="T89:T90"/>
    <mergeCell ref="A4:R4"/>
    <mergeCell ref="A5:R5"/>
    <mergeCell ref="A6:R6"/>
    <mergeCell ref="L8:L10"/>
    <mergeCell ref="O8:O10"/>
    <mergeCell ref="P8:S8"/>
    <mergeCell ref="Q9:S9"/>
    <mergeCell ref="G8:G10"/>
    <mergeCell ref="J8:J10"/>
    <mergeCell ref="M8:M10"/>
    <mergeCell ref="P9:P10"/>
    <mergeCell ref="H8:H10"/>
    <mergeCell ref="K8:K10"/>
    <mergeCell ref="N8:N10"/>
    <mergeCell ref="I8:I10"/>
    <mergeCell ref="A8:A10"/>
    <mergeCell ref="B8:B10"/>
    <mergeCell ref="C8:C10"/>
    <mergeCell ref="D8:D10"/>
  </mergeCells>
  <pageMargins left="0.19685039370078741" right="0.19685039370078741" top="0.59055118110236227" bottom="0.39370078740157483" header="0.31496062992125984" footer="0.31496062992125984"/>
  <pageSetup paperSize="9" scale="70" orientation="landscape" r:id="rId1"/>
  <rowBreaks count="1" manualBreakCount="1">
    <brk id="125"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2"/>
  <sheetViews>
    <sheetView view="pageBreakPreview" topLeftCell="A19" zoomScale="98" zoomScaleNormal="100" zoomScaleSheetLayoutView="98" workbookViewId="0">
      <selection activeCell="V36" sqref="V36"/>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5" style="5" customWidth="1"/>
    <col min="17" max="19" width="4.5703125" style="5" customWidth="1"/>
    <col min="20" max="20" width="36" style="5" customWidth="1"/>
    <col min="21" max="25" width="9.140625" style="3"/>
    <col min="26" max="26" width="6.5703125" style="3" customWidth="1"/>
    <col min="27"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449" t="s">
        <v>288</v>
      </c>
      <c r="B4" s="1449"/>
      <c r="C4" s="1449"/>
      <c r="D4" s="1449"/>
      <c r="E4" s="1449"/>
      <c r="F4" s="1449"/>
      <c r="G4" s="1449"/>
      <c r="H4" s="1449"/>
      <c r="I4" s="1449"/>
      <c r="J4" s="1449"/>
      <c r="K4" s="1449"/>
      <c r="L4" s="1449"/>
      <c r="M4" s="1449"/>
      <c r="N4" s="1449"/>
      <c r="O4" s="1449"/>
      <c r="P4" s="1449"/>
      <c r="Q4" s="1449"/>
      <c r="R4" s="1449"/>
    </row>
    <row r="5" spans="1:20" ht="15.75" x14ac:dyDescent="0.2">
      <c r="A5" s="1450" t="s">
        <v>24</v>
      </c>
      <c r="B5" s="1450"/>
      <c r="C5" s="1450"/>
      <c r="D5" s="1450"/>
      <c r="E5" s="1450"/>
      <c r="F5" s="1450"/>
      <c r="G5" s="1450"/>
      <c r="H5" s="1450"/>
      <c r="I5" s="1450"/>
      <c r="J5" s="1450"/>
      <c r="K5" s="1450"/>
      <c r="L5" s="1450"/>
      <c r="M5" s="1450"/>
      <c r="N5" s="1450"/>
      <c r="O5" s="1450"/>
      <c r="P5" s="1450"/>
      <c r="Q5" s="1450"/>
      <c r="R5" s="1450"/>
      <c r="S5" s="3"/>
      <c r="T5" s="3"/>
    </row>
    <row r="6" spans="1:20" ht="15.75" x14ac:dyDescent="0.2">
      <c r="A6" s="1451" t="s">
        <v>86</v>
      </c>
      <c r="B6" s="1451"/>
      <c r="C6" s="1451"/>
      <c r="D6" s="1451"/>
      <c r="E6" s="1451"/>
      <c r="F6" s="1451"/>
      <c r="G6" s="1451"/>
      <c r="H6" s="1451"/>
      <c r="I6" s="1451"/>
      <c r="J6" s="1451"/>
      <c r="K6" s="1451"/>
      <c r="L6" s="1451"/>
      <c r="M6" s="1451"/>
      <c r="N6" s="1451"/>
      <c r="O6" s="1451"/>
      <c r="P6" s="1451"/>
      <c r="Q6" s="1451"/>
      <c r="R6" s="1451"/>
      <c r="S6" s="3"/>
      <c r="T6" s="3"/>
    </row>
    <row r="7" spans="1:20" ht="13.5" thickBot="1" x14ac:dyDescent="0.25">
      <c r="C7" s="9"/>
      <c r="M7" s="1024"/>
      <c r="N7" s="1024"/>
      <c r="O7" s="1024"/>
      <c r="P7" s="1024"/>
      <c r="Q7" s="1024"/>
      <c r="R7" s="1325"/>
      <c r="S7" s="3"/>
      <c r="T7" s="1324" t="s">
        <v>83</v>
      </c>
    </row>
    <row r="8" spans="1:20" s="41" customFormat="1" ht="24.75" customHeight="1" x14ac:dyDescent="0.2">
      <c r="A8" s="1629" t="s">
        <v>16</v>
      </c>
      <c r="B8" s="1632" t="s">
        <v>0</v>
      </c>
      <c r="C8" s="1632" t="s">
        <v>1</v>
      </c>
      <c r="D8" s="1635" t="s">
        <v>11</v>
      </c>
      <c r="E8" s="1623" t="s">
        <v>2</v>
      </c>
      <c r="F8" s="1626" t="s">
        <v>3</v>
      </c>
      <c r="G8" s="1650" t="s">
        <v>206</v>
      </c>
      <c r="H8" s="1655" t="s">
        <v>334</v>
      </c>
      <c r="I8" s="1645" t="s">
        <v>335</v>
      </c>
      <c r="J8" s="1650" t="s">
        <v>148</v>
      </c>
      <c r="K8" s="1655" t="s">
        <v>336</v>
      </c>
      <c r="L8" s="1645" t="s">
        <v>335</v>
      </c>
      <c r="M8" s="1650" t="s">
        <v>148</v>
      </c>
      <c r="N8" s="1655" t="s">
        <v>337</v>
      </c>
      <c r="O8" s="1645" t="s">
        <v>335</v>
      </c>
      <c r="P8" s="1610" t="s">
        <v>10</v>
      </c>
      <c r="Q8" s="1611"/>
      <c r="R8" s="1611"/>
      <c r="S8" s="1648"/>
      <c r="T8" s="1025"/>
    </row>
    <row r="9" spans="1:20" s="41" customFormat="1" ht="18.75" customHeight="1" x14ac:dyDescent="0.2">
      <c r="A9" s="1630"/>
      <c r="B9" s="1633"/>
      <c r="C9" s="1633"/>
      <c r="D9" s="1636"/>
      <c r="E9" s="1624"/>
      <c r="F9" s="1627"/>
      <c r="G9" s="1651"/>
      <c r="H9" s="1656"/>
      <c r="I9" s="1646"/>
      <c r="J9" s="1653"/>
      <c r="K9" s="1656"/>
      <c r="L9" s="1646"/>
      <c r="M9" s="1653"/>
      <c r="N9" s="1656"/>
      <c r="O9" s="1646"/>
      <c r="P9" s="1613" t="s">
        <v>11</v>
      </c>
      <c r="Q9" s="1649" t="s">
        <v>338</v>
      </c>
      <c r="R9" s="1615"/>
      <c r="S9" s="1615"/>
      <c r="T9" s="1026"/>
    </row>
    <row r="10" spans="1:20" s="41" customFormat="1" ht="59.25" customHeight="1" thickBot="1" x14ac:dyDescent="0.25">
      <c r="A10" s="1631"/>
      <c r="B10" s="1634"/>
      <c r="C10" s="1634"/>
      <c r="D10" s="1637"/>
      <c r="E10" s="1625"/>
      <c r="F10" s="1628"/>
      <c r="G10" s="1652"/>
      <c r="H10" s="1657"/>
      <c r="I10" s="1647"/>
      <c r="J10" s="1654"/>
      <c r="K10" s="1657"/>
      <c r="L10" s="1647"/>
      <c r="M10" s="1654"/>
      <c r="N10" s="1657"/>
      <c r="O10" s="1647"/>
      <c r="P10" s="1614"/>
      <c r="Q10" s="89" t="s">
        <v>122</v>
      </c>
      <c r="R10" s="89" t="s">
        <v>149</v>
      </c>
      <c r="S10" s="89" t="s">
        <v>208</v>
      </c>
      <c r="T10" s="1027" t="s">
        <v>339</v>
      </c>
    </row>
    <row r="11" spans="1:20" s="11" customFormat="1" ht="15" customHeight="1" x14ac:dyDescent="0.2">
      <c r="A11" s="1617" t="s">
        <v>55</v>
      </c>
      <c r="B11" s="1618"/>
      <c r="C11" s="1618"/>
      <c r="D11" s="1618"/>
      <c r="E11" s="1618"/>
      <c r="F11" s="1618"/>
      <c r="G11" s="1618"/>
      <c r="H11" s="1618"/>
      <c r="I11" s="1618"/>
      <c r="J11" s="1618"/>
      <c r="K11" s="1618"/>
      <c r="L11" s="1618"/>
      <c r="M11" s="1618"/>
      <c r="N11" s="1618"/>
      <c r="O11" s="1618"/>
      <c r="P11" s="1618"/>
      <c r="Q11" s="1618"/>
      <c r="R11" s="1618"/>
      <c r="S11" s="1618"/>
      <c r="T11" s="1619"/>
    </row>
    <row r="12" spans="1:20" s="11" customFormat="1" ht="14.25" customHeight="1" x14ac:dyDescent="0.2">
      <c r="A12" s="1620" t="s">
        <v>43</v>
      </c>
      <c r="B12" s="1621"/>
      <c r="C12" s="1621"/>
      <c r="D12" s="1621"/>
      <c r="E12" s="1621"/>
      <c r="F12" s="1621"/>
      <c r="G12" s="1621"/>
      <c r="H12" s="1621"/>
      <c r="I12" s="1621"/>
      <c r="J12" s="1621"/>
      <c r="K12" s="1621"/>
      <c r="L12" s="1621"/>
      <c r="M12" s="1621"/>
      <c r="N12" s="1621"/>
      <c r="O12" s="1621"/>
      <c r="P12" s="1621"/>
      <c r="Q12" s="1621"/>
      <c r="R12" s="1621"/>
      <c r="S12" s="1621"/>
      <c r="T12" s="1622"/>
    </row>
    <row r="13" spans="1:20" ht="15" customHeight="1" x14ac:dyDescent="0.2">
      <c r="A13" s="23" t="s">
        <v>4</v>
      </c>
      <c r="B13" s="1599" t="s">
        <v>56</v>
      </c>
      <c r="C13" s="1600"/>
      <c r="D13" s="1600"/>
      <c r="E13" s="1600"/>
      <c r="F13" s="1600"/>
      <c r="G13" s="1600"/>
      <c r="H13" s="1600"/>
      <c r="I13" s="1600"/>
      <c r="J13" s="1600"/>
      <c r="K13" s="1600"/>
      <c r="L13" s="1600"/>
      <c r="M13" s="1600"/>
      <c r="N13" s="1600"/>
      <c r="O13" s="1600"/>
      <c r="P13" s="1600"/>
      <c r="Q13" s="1600"/>
      <c r="R13" s="1600"/>
      <c r="S13" s="1600"/>
      <c r="T13" s="1601"/>
    </row>
    <row r="14" spans="1:20" ht="15.75" customHeight="1" x14ac:dyDescent="0.2">
      <c r="A14" s="33" t="s">
        <v>4</v>
      </c>
      <c r="B14" s="34" t="s">
        <v>4</v>
      </c>
      <c r="C14" s="1602" t="s">
        <v>40</v>
      </c>
      <c r="D14" s="1603"/>
      <c r="E14" s="1603"/>
      <c r="F14" s="1603"/>
      <c r="G14" s="1603"/>
      <c r="H14" s="1603"/>
      <c r="I14" s="1603"/>
      <c r="J14" s="1603"/>
      <c r="K14" s="1603"/>
      <c r="L14" s="1603"/>
      <c r="M14" s="1603"/>
      <c r="N14" s="1603"/>
      <c r="O14" s="1603"/>
      <c r="P14" s="1603"/>
      <c r="Q14" s="1603"/>
      <c r="R14" s="1603"/>
      <c r="S14" s="1603"/>
      <c r="T14" s="1604"/>
    </row>
    <row r="15" spans="1:20" ht="12" customHeight="1" x14ac:dyDescent="0.2">
      <c r="A15" s="1294" t="s">
        <v>4</v>
      </c>
      <c r="B15" s="1295" t="s">
        <v>4</v>
      </c>
      <c r="C15" s="1296" t="s">
        <v>4</v>
      </c>
      <c r="D15" s="1538" t="s">
        <v>79</v>
      </c>
      <c r="E15" s="627" t="s">
        <v>44</v>
      </c>
      <c r="F15" s="1327" t="s">
        <v>23</v>
      </c>
      <c r="G15" s="362">
        <v>3166.3</v>
      </c>
      <c r="H15" s="1006">
        <v>3166.3</v>
      </c>
      <c r="I15" s="334"/>
      <c r="J15" s="362">
        <v>7047.9</v>
      </c>
      <c r="K15" s="1006">
        <v>7047.9</v>
      </c>
      <c r="L15" s="334"/>
      <c r="M15" s="362">
        <v>9148.7999999999993</v>
      </c>
      <c r="N15" s="1006">
        <v>9148.7999999999993</v>
      </c>
      <c r="O15" s="69"/>
      <c r="P15" s="1606"/>
      <c r="Q15" s="1319"/>
      <c r="R15" s="1319"/>
      <c r="S15" s="1319"/>
      <c r="T15" s="1031"/>
    </row>
    <row r="16" spans="1:20" ht="12" customHeight="1" x14ac:dyDescent="0.2">
      <c r="A16" s="1294"/>
      <c r="B16" s="1295"/>
      <c r="C16" s="1296"/>
      <c r="D16" s="1605"/>
      <c r="E16" s="778" t="s">
        <v>289</v>
      </c>
      <c r="F16" s="129" t="s">
        <v>53</v>
      </c>
      <c r="G16" s="76">
        <v>933.6</v>
      </c>
      <c r="H16" s="1007">
        <v>933.6</v>
      </c>
      <c r="I16" s="820"/>
      <c r="J16" s="76">
        <v>0</v>
      </c>
      <c r="K16" s="1007">
        <v>0</v>
      </c>
      <c r="L16" s="820"/>
      <c r="M16" s="76">
        <v>0</v>
      </c>
      <c r="N16" s="1007">
        <v>0</v>
      </c>
      <c r="O16" s="820"/>
      <c r="P16" s="1606"/>
      <c r="Q16" s="1319"/>
      <c r="R16" s="1319"/>
      <c r="S16" s="1319"/>
      <c r="T16" s="123"/>
    </row>
    <row r="17" spans="1:22" ht="12" customHeight="1" x14ac:dyDescent="0.2">
      <c r="A17" s="1294"/>
      <c r="B17" s="1295"/>
      <c r="C17" s="1296"/>
      <c r="D17" s="1538"/>
      <c r="E17" s="778" t="s">
        <v>239</v>
      </c>
      <c r="F17" s="129" t="s">
        <v>179</v>
      </c>
      <c r="G17" s="76">
        <v>315.5</v>
      </c>
      <c r="H17" s="1007">
        <v>315.5</v>
      </c>
      <c r="I17" s="820"/>
      <c r="J17" s="76">
        <v>354.3</v>
      </c>
      <c r="K17" s="1007">
        <v>354.3</v>
      </c>
      <c r="L17" s="820"/>
      <c r="M17" s="76">
        <v>85.8</v>
      </c>
      <c r="N17" s="1007">
        <v>85.8</v>
      </c>
      <c r="O17" s="820"/>
      <c r="P17" s="1606"/>
      <c r="Q17" s="1319"/>
      <c r="R17" s="1319"/>
      <c r="S17" s="1319"/>
      <c r="T17" s="123"/>
    </row>
    <row r="18" spans="1:22" ht="12" customHeight="1" x14ac:dyDescent="0.2">
      <c r="A18" s="1294"/>
      <c r="B18" s="1295"/>
      <c r="C18" s="1296"/>
      <c r="D18" s="1538"/>
      <c r="E18" s="628" t="s">
        <v>186</v>
      </c>
      <c r="F18" s="129" t="s">
        <v>180</v>
      </c>
      <c r="G18" s="76">
        <v>3573.9</v>
      </c>
      <c r="H18" s="1007">
        <v>3573.9</v>
      </c>
      <c r="I18" s="820"/>
      <c r="J18" s="76">
        <v>4014.6</v>
      </c>
      <c r="K18" s="1007">
        <v>4014.6</v>
      </c>
      <c r="L18" s="820"/>
      <c r="M18" s="76">
        <v>972.6</v>
      </c>
      <c r="N18" s="1007">
        <v>972.6</v>
      </c>
      <c r="O18" s="820"/>
      <c r="P18" s="1606"/>
      <c r="Q18" s="1319"/>
      <c r="R18" s="1319"/>
      <c r="S18" s="1319"/>
      <c r="T18" s="123"/>
    </row>
    <row r="19" spans="1:22" ht="12" customHeight="1" x14ac:dyDescent="0.2">
      <c r="A19" s="1294"/>
      <c r="B19" s="1295"/>
      <c r="C19" s="1296"/>
      <c r="D19" s="1538"/>
      <c r="E19" s="628"/>
      <c r="F19" s="129" t="s">
        <v>45</v>
      </c>
      <c r="G19" s="76">
        <v>8.5</v>
      </c>
      <c r="H19" s="1007">
        <v>8.5</v>
      </c>
      <c r="I19" s="820"/>
      <c r="J19" s="76">
        <v>1259.2</v>
      </c>
      <c r="K19" s="1007">
        <v>1259.2</v>
      </c>
      <c r="L19" s="820"/>
      <c r="M19" s="76">
        <v>839.5</v>
      </c>
      <c r="N19" s="1007">
        <v>839.5</v>
      </c>
      <c r="O19" s="820"/>
      <c r="P19" s="1606"/>
      <c r="Q19" s="1319"/>
      <c r="R19" s="1319"/>
      <c r="S19" s="1319"/>
      <c r="T19" s="123"/>
      <c r="U19" s="8"/>
      <c r="V19" s="8"/>
    </row>
    <row r="20" spans="1:22" ht="12" customHeight="1" x14ac:dyDescent="0.2">
      <c r="A20" s="1294"/>
      <c r="B20" s="1295"/>
      <c r="C20" s="1296"/>
      <c r="D20" s="1538"/>
      <c r="E20" s="628"/>
      <c r="F20" s="129" t="s">
        <v>138</v>
      </c>
      <c r="G20" s="76">
        <v>0.8</v>
      </c>
      <c r="H20" s="1007">
        <v>0.8</v>
      </c>
      <c r="I20" s="820"/>
      <c r="J20" s="76">
        <v>111.1</v>
      </c>
      <c r="K20" s="1007">
        <v>111.1</v>
      </c>
      <c r="L20" s="820"/>
      <c r="M20" s="76">
        <v>74.099999999999994</v>
      </c>
      <c r="N20" s="1007">
        <v>74.099999999999994</v>
      </c>
      <c r="O20" s="820"/>
      <c r="P20" s="1606"/>
      <c r="Q20" s="1319"/>
      <c r="R20" s="1319"/>
      <c r="S20" s="1319"/>
      <c r="T20" s="123"/>
      <c r="U20" s="8"/>
      <c r="V20" s="8"/>
    </row>
    <row r="21" spans="1:22" ht="12" customHeight="1" x14ac:dyDescent="0.2">
      <c r="A21" s="1294"/>
      <c r="B21" s="1295"/>
      <c r="C21" s="1296"/>
      <c r="D21" s="1538"/>
      <c r="E21" s="628"/>
      <c r="F21" s="129" t="s">
        <v>205</v>
      </c>
      <c r="G21" s="76">
        <v>0</v>
      </c>
      <c r="H21" s="1007">
        <v>0</v>
      </c>
      <c r="I21" s="820"/>
      <c r="J21" s="76">
        <v>0</v>
      </c>
      <c r="K21" s="1007">
        <v>0</v>
      </c>
      <c r="L21" s="820"/>
      <c r="M21" s="76">
        <v>1000</v>
      </c>
      <c r="N21" s="1007">
        <v>1000</v>
      </c>
      <c r="O21" s="820"/>
      <c r="P21" s="1606"/>
      <c r="Q21" s="1319"/>
      <c r="R21" s="1319"/>
      <c r="S21" s="1319"/>
      <c r="T21" s="123"/>
      <c r="U21" s="8"/>
      <c r="V21" s="8"/>
    </row>
    <row r="22" spans="1:22" ht="12" customHeight="1" x14ac:dyDescent="0.2">
      <c r="A22" s="1294"/>
      <c r="B22" s="1295"/>
      <c r="C22" s="1296"/>
      <c r="D22" s="1538"/>
      <c r="E22" s="628"/>
      <c r="F22" s="129" t="s">
        <v>39</v>
      </c>
      <c r="G22" s="76">
        <v>33.700000000000003</v>
      </c>
      <c r="H22" s="1007">
        <v>33.700000000000003</v>
      </c>
      <c r="I22" s="820"/>
      <c r="J22" s="76">
        <v>33.700000000000003</v>
      </c>
      <c r="K22" s="1007">
        <v>33.700000000000003</v>
      </c>
      <c r="L22" s="820"/>
      <c r="M22" s="76">
        <v>33.700000000000003</v>
      </c>
      <c r="N22" s="1007">
        <v>33.700000000000003</v>
      </c>
      <c r="O22" s="820"/>
      <c r="P22" s="1606"/>
      <c r="Q22" s="1319"/>
      <c r="R22" s="1319"/>
      <c r="S22" s="1319"/>
      <c r="T22" s="123"/>
      <c r="U22" s="8"/>
      <c r="V22" s="8"/>
    </row>
    <row r="23" spans="1:22" ht="12" customHeight="1" x14ac:dyDescent="0.2">
      <c r="A23" s="1294"/>
      <c r="B23" s="1295"/>
      <c r="C23" s="1296"/>
      <c r="D23" s="1538"/>
      <c r="E23" s="628"/>
      <c r="F23" s="1327" t="s">
        <v>243</v>
      </c>
      <c r="G23" s="97"/>
      <c r="H23" s="1008"/>
      <c r="I23" s="332"/>
      <c r="J23" s="97"/>
      <c r="K23" s="1008"/>
      <c r="L23" s="332"/>
      <c r="M23" s="97">
        <v>2000</v>
      </c>
      <c r="N23" s="1008">
        <v>2000</v>
      </c>
      <c r="O23" s="69"/>
      <c r="P23" s="1606"/>
      <c r="Q23" s="1319"/>
      <c r="R23" s="1319"/>
      <c r="S23" s="1319"/>
      <c r="T23" s="123"/>
      <c r="U23" s="8"/>
      <c r="V23" s="8"/>
    </row>
    <row r="24" spans="1:22" ht="12" customHeight="1" x14ac:dyDescent="0.2">
      <c r="A24" s="1294"/>
      <c r="B24" s="1295"/>
      <c r="C24" s="1296"/>
      <c r="D24" s="1538"/>
      <c r="E24" s="629"/>
      <c r="F24" s="1327" t="s">
        <v>73</v>
      </c>
      <c r="G24" s="97">
        <v>6.3</v>
      </c>
      <c r="H24" s="1008">
        <v>6.3</v>
      </c>
      <c r="I24" s="332"/>
      <c r="J24" s="97">
        <v>0</v>
      </c>
      <c r="K24" s="1008">
        <v>0</v>
      </c>
      <c r="L24" s="332"/>
      <c r="M24" s="97"/>
      <c r="N24" s="1008"/>
      <c r="O24" s="69"/>
      <c r="P24" s="1606"/>
      <c r="Q24" s="1319"/>
      <c r="R24" s="1319"/>
      <c r="S24" s="1319"/>
      <c r="T24" s="123"/>
      <c r="U24" s="8"/>
      <c r="V24" s="8"/>
    </row>
    <row r="25" spans="1:22" ht="13.5" customHeight="1" x14ac:dyDescent="0.2">
      <c r="A25" s="1294"/>
      <c r="B25" s="1295"/>
      <c r="C25" s="1296"/>
      <c r="D25" s="1510" t="s">
        <v>119</v>
      </c>
      <c r="E25" s="240" t="s">
        <v>289</v>
      </c>
      <c r="F25" s="340"/>
      <c r="G25" s="75"/>
      <c r="H25" s="1006"/>
      <c r="I25" s="100"/>
      <c r="J25" s="75"/>
      <c r="K25" s="1006"/>
      <c r="L25" s="100"/>
      <c r="M25" s="75"/>
      <c r="N25" s="1006"/>
      <c r="O25" s="85"/>
      <c r="P25" s="1280" t="s">
        <v>80</v>
      </c>
      <c r="Q25" s="93">
        <v>1</v>
      </c>
      <c r="R25" s="93"/>
      <c r="S25" s="93"/>
      <c r="T25" s="125"/>
      <c r="U25" s="8"/>
      <c r="V25" s="8"/>
    </row>
    <row r="26" spans="1:22" ht="10.5" customHeight="1" x14ac:dyDescent="0.2">
      <c r="A26" s="1294"/>
      <c r="B26" s="1295"/>
      <c r="C26" s="1296"/>
      <c r="D26" s="1511"/>
      <c r="E26" s="800" t="s">
        <v>239</v>
      </c>
      <c r="F26" s="1327"/>
      <c r="G26" s="362"/>
      <c r="H26" s="1009"/>
      <c r="I26" s="334"/>
      <c r="J26" s="362"/>
      <c r="K26" s="1009"/>
      <c r="L26" s="334"/>
      <c r="M26" s="362"/>
      <c r="N26" s="1009"/>
      <c r="O26" s="69"/>
      <c r="P26" s="1592" t="s">
        <v>264</v>
      </c>
      <c r="Q26" s="1311"/>
      <c r="R26" s="1311">
        <v>5</v>
      </c>
      <c r="S26" s="1311">
        <v>20</v>
      </c>
      <c r="T26" s="1312"/>
      <c r="U26" s="8"/>
      <c r="V26" s="8"/>
    </row>
    <row r="27" spans="1:22" ht="13.5" customHeight="1" x14ac:dyDescent="0.2">
      <c r="A27" s="1294"/>
      <c r="B27" s="1295"/>
      <c r="C27" s="1296"/>
      <c r="D27" s="1511"/>
      <c r="E27" s="1292" t="s">
        <v>186</v>
      </c>
      <c r="F27" s="1327"/>
      <c r="G27" s="362"/>
      <c r="H27" s="1009"/>
      <c r="I27" s="334"/>
      <c r="J27" s="362"/>
      <c r="K27" s="1009"/>
      <c r="L27" s="334"/>
      <c r="M27" s="362"/>
      <c r="N27" s="1009"/>
      <c r="O27" s="69"/>
      <c r="P27" s="1592"/>
      <c r="Q27" s="1311"/>
      <c r="R27" s="1311"/>
      <c r="S27" s="386"/>
      <c r="T27" s="791"/>
      <c r="U27" s="8"/>
      <c r="V27" s="8"/>
    </row>
    <row r="28" spans="1:22" ht="6.75" customHeight="1" x14ac:dyDescent="0.2">
      <c r="A28" s="1294"/>
      <c r="B28" s="1295"/>
      <c r="C28" s="1296"/>
      <c r="D28" s="1511"/>
      <c r="E28" s="273"/>
      <c r="F28" s="245"/>
      <c r="G28" s="97"/>
      <c r="H28" s="1008"/>
      <c r="I28" s="332"/>
      <c r="J28" s="97"/>
      <c r="K28" s="1008"/>
      <c r="L28" s="332"/>
      <c r="M28" s="97"/>
      <c r="N28" s="1008"/>
      <c r="O28" s="305"/>
      <c r="P28" s="1315"/>
      <c r="Q28" s="278"/>
      <c r="R28" s="278"/>
      <c r="S28" s="343"/>
      <c r="T28" s="1269"/>
      <c r="U28" s="8"/>
      <c r="V28" s="8"/>
    </row>
    <row r="29" spans="1:22" ht="24.75" customHeight="1" x14ac:dyDescent="0.2">
      <c r="A29" s="1294"/>
      <c r="B29" s="1295"/>
      <c r="C29" s="1296"/>
      <c r="D29" s="1510" t="s">
        <v>139</v>
      </c>
      <c r="E29" s="1291" t="s">
        <v>289</v>
      </c>
      <c r="F29" s="340" t="s">
        <v>23</v>
      </c>
      <c r="G29" s="75"/>
      <c r="H29" s="1107">
        <v>370</v>
      </c>
      <c r="I29" s="1215">
        <f>H29</f>
        <v>370</v>
      </c>
      <c r="J29" s="75"/>
      <c r="K29" s="1107">
        <v>410.9</v>
      </c>
      <c r="L29" s="1215">
        <f>K29</f>
        <v>410.9</v>
      </c>
      <c r="M29" s="75"/>
      <c r="N29" s="1107">
        <v>-1121.4000000000001</v>
      </c>
      <c r="O29" s="1108">
        <f>N29</f>
        <v>-1121.4000000000001</v>
      </c>
      <c r="P29" s="1593" t="s">
        <v>98</v>
      </c>
      <c r="Q29" s="1270" t="s">
        <v>359</v>
      </c>
      <c r="R29" s="1270" t="s">
        <v>360</v>
      </c>
      <c r="S29" s="1271">
        <v>100</v>
      </c>
      <c r="T29" s="1638" t="s">
        <v>365</v>
      </c>
      <c r="U29" s="8"/>
      <c r="V29" s="8"/>
    </row>
    <row r="30" spans="1:22" ht="24.75" customHeight="1" x14ac:dyDescent="0.2">
      <c r="A30" s="1294"/>
      <c r="B30" s="1295"/>
      <c r="C30" s="1296"/>
      <c r="D30" s="1511"/>
      <c r="E30" s="1292"/>
      <c r="F30" s="1327" t="s">
        <v>53</v>
      </c>
      <c r="G30" s="362"/>
      <c r="H30" s="1211">
        <v>-81.400000000000006</v>
      </c>
      <c r="I30" s="1272">
        <f t="shared" ref="I30:I49" si="0">H30</f>
        <v>-81.400000000000006</v>
      </c>
      <c r="J30" s="362"/>
      <c r="K30" s="1211"/>
      <c r="L30" s="1213"/>
      <c r="M30" s="362"/>
      <c r="N30" s="1211"/>
      <c r="O30" s="1212"/>
      <c r="P30" s="1590"/>
      <c r="Q30" s="1218"/>
      <c r="R30" s="1218"/>
      <c r="S30" s="1360"/>
      <c r="T30" s="1639"/>
      <c r="U30" s="8"/>
      <c r="V30" s="8"/>
    </row>
    <row r="31" spans="1:22" ht="15" customHeight="1" x14ac:dyDescent="0.2">
      <c r="A31" s="1294"/>
      <c r="B31" s="1295"/>
      <c r="C31" s="1296"/>
      <c r="D31" s="1511"/>
      <c r="E31" s="800" t="s">
        <v>239</v>
      </c>
      <c r="F31" s="1327" t="s">
        <v>243</v>
      </c>
      <c r="G31" s="362"/>
      <c r="H31" s="1211">
        <v>823.5</v>
      </c>
      <c r="I31" s="1272">
        <f t="shared" si="0"/>
        <v>823.5</v>
      </c>
      <c r="J31" s="362"/>
      <c r="K31" s="1211"/>
      <c r="L31" s="1213"/>
      <c r="M31" s="362"/>
      <c r="N31" s="1211">
        <v>-2000</v>
      </c>
      <c r="O31" s="1272">
        <f t="shared" ref="O31:O33" si="1">N31</f>
        <v>-2000</v>
      </c>
      <c r="P31" s="1594"/>
      <c r="Q31" s="1311"/>
      <c r="R31" s="1311"/>
      <c r="S31" s="386"/>
      <c r="T31" s="1639"/>
    </row>
    <row r="32" spans="1:22" ht="15" customHeight="1" x14ac:dyDescent="0.2">
      <c r="A32" s="1294"/>
      <c r="B32" s="1295"/>
      <c r="C32" s="1296"/>
      <c r="D32" s="1511"/>
      <c r="E32" s="1292" t="s">
        <v>186</v>
      </c>
      <c r="F32" s="1327" t="s">
        <v>179</v>
      </c>
      <c r="G32" s="362"/>
      <c r="H32" s="1211">
        <v>143.4</v>
      </c>
      <c r="I32" s="1272">
        <f t="shared" si="0"/>
        <v>143.4</v>
      </c>
      <c r="J32" s="362"/>
      <c r="K32" s="1211">
        <v>66.400000000000006</v>
      </c>
      <c r="L32" s="1213">
        <f>K32</f>
        <v>66.400000000000006</v>
      </c>
      <c r="M32" s="362"/>
      <c r="N32" s="1211">
        <v>-85.8</v>
      </c>
      <c r="O32" s="1272">
        <f t="shared" si="1"/>
        <v>-85.8</v>
      </c>
      <c r="P32" s="1594"/>
      <c r="Q32" s="1311"/>
      <c r="R32" s="1311"/>
      <c r="S32" s="386"/>
      <c r="T32" s="1639"/>
    </row>
    <row r="33" spans="1:23" ht="37.5" customHeight="1" x14ac:dyDescent="0.2">
      <c r="A33" s="1294"/>
      <c r="B33" s="1295"/>
      <c r="C33" s="1296"/>
      <c r="D33" s="1511"/>
      <c r="E33" s="799"/>
      <c r="F33" s="1327" t="s">
        <v>180</v>
      </c>
      <c r="G33" s="362"/>
      <c r="H33" s="1211">
        <v>1625.3</v>
      </c>
      <c r="I33" s="1213">
        <f t="shared" si="0"/>
        <v>1625.3</v>
      </c>
      <c r="J33" s="362"/>
      <c r="K33" s="1211">
        <v>754.3</v>
      </c>
      <c r="L33" s="1213">
        <f>K33</f>
        <v>754.3</v>
      </c>
      <c r="M33" s="362"/>
      <c r="N33" s="1211">
        <v>-972.6</v>
      </c>
      <c r="O33" s="1212">
        <f t="shared" si="1"/>
        <v>-972.6</v>
      </c>
      <c r="P33" s="1595"/>
      <c r="Q33" s="94"/>
      <c r="R33" s="94"/>
      <c r="S33" s="94"/>
      <c r="T33" s="1640"/>
    </row>
    <row r="34" spans="1:23" ht="15.75" customHeight="1" x14ac:dyDescent="0.2">
      <c r="A34" s="1294"/>
      <c r="B34" s="1295"/>
      <c r="C34" s="1296"/>
      <c r="D34" s="1510" t="s">
        <v>300</v>
      </c>
      <c r="E34" s="240" t="s">
        <v>289</v>
      </c>
      <c r="F34" s="340" t="s">
        <v>23</v>
      </c>
      <c r="G34" s="75"/>
      <c r="H34" s="1107"/>
      <c r="I34" s="1215">
        <f t="shared" si="0"/>
        <v>0</v>
      </c>
      <c r="J34" s="1105"/>
      <c r="K34" s="1107">
        <v>-451.5</v>
      </c>
      <c r="L34" s="1215">
        <f>K34</f>
        <v>-451.5</v>
      </c>
      <c r="M34" s="75"/>
      <c r="N34" s="1006"/>
      <c r="O34" s="85"/>
      <c r="P34" s="1361" t="s">
        <v>80</v>
      </c>
      <c r="Q34" s="1311"/>
      <c r="R34" s="1311"/>
      <c r="S34" s="1311"/>
      <c r="T34" s="1639" t="s">
        <v>366</v>
      </c>
    </row>
    <row r="35" spans="1:23" ht="16.5" customHeight="1" x14ac:dyDescent="0.2">
      <c r="A35" s="1294"/>
      <c r="B35" s="1295"/>
      <c r="C35" s="1296"/>
      <c r="D35" s="1511"/>
      <c r="E35" s="798" t="s">
        <v>186</v>
      </c>
      <c r="F35" s="1327" t="s">
        <v>243</v>
      </c>
      <c r="G35" s="362"/>
      <c r="H35" s="1211">
        <v>451.5</v>
      </c>
      <c r="I35" s="1272">
        <f t="shared" si="0"/>
        <v>451.5</v>
      </c>
      <c r="J35" s="1227"/>
      <c r="K35" s="1211"/>
      <c r="L35" s="1213"/>
      <c r="M35" s="362"/>
      <c r="N35" s="1009"/>
      <c r="O35" s="69"/>
      <c r="P35" s="1590" t="s">
        <v>263</v>
      </c>
      <c r="Q35" s="1218" t="s">
        <v>357</v>
      </c>
      <c r="R35" s="1260">
        <v>100</v>
      </c>
      <c r="S35" s="1311"/>
      <c r="T35" s="1639"/>
    </row>
    <row r="36" spans="1:23" ht="18" customHeight="1" x14ac:dyDescent="0.2">
      <c r="A36" s="1294"/>
      <c r="B36" s="1295"/>
      <c r="C36" s="1296"/>
      <c r="D36" s="1511"/>
      <c r="E36" s="795"/>
      <c r="F36" s="1327" t="s">
        <v>180</v>
      </c>
      <c r="G36" s="362"/>
      <c r="H36" s="1211">
        <v>1422.4</v>
      </c>
      <c r="I36" s="1272">
        <f t="shared" si="0"/>
        <v>1422.4</v>
      </c>
      <c r="J36" s="1227"/>
      <c r="K36" s="1211">
        <v>-1422.4</v>
      </c>
      <c r="L36" s="1213">
        <f>K36</f>
        <v>-1422.4</v>
      </c>
      <c r="M36" s="362"/>
      <c r="N36" s="1009"/>
      <c r="O36" s="69"/>
      <c r="P36" s="1594"/>
      <c r="Q36" s="1218">
        <v>100</v>
      </c>
      <c r="R36" s="1218"/>
      <c r="S36" s="1311"/>
      <c r="T36" s="1639"/>
    </row>
    <row r="37" spans="1:23" ht="16.5" customHeight="1" x14ac:dyDescent="0.2">
      <c r="A37" s="1294"/>
      <c r="B37" s="1295"/>
      <c r="C37" s="1296"/>
      <c r="D37" s="1557"/>
      <c r="E37" s="797"/>
      <c r="F37" s="1334" t="s">
        <v>179</v>
      </c>
      <c r="G37" s="310"/>
      <c r="H37" s="1222">
        <v>125.5</v>
      </c>
      <c r="I37" s="1213">
        <f t="shared" si="0"/>
        <v>125.5</v>
      </c>
      <c r="J37" s="1223"/>
      <c r="K37" s="1222">
        <v>-125.5</v>
      </c>
      <c r="L37" s="1224">
        <f>K37</f>
        <v>-125.5</v>
      </c>
      <c r="M37" s="310"/>
      <c r="N37" s="1010"/>
      <c r="O37" s="68"/>
      <c r="P37" s="722"/>
      <c r="Q37" s="94"/>
      <c r="R37" s="94"/>
      <c r="S37" s="94"/>
      <c r="T37" s="124"/>
    </row>
    <row r="38" spans="1:23" ht="15" customHeight="1" x14ac:dyDescent="0.2">
      <c r="A38" s="1294"/>
      <c r="B38" s="1295"/>
      <c r="C38" s="1296"/>
      <c r="D38" s="1588" t="s">
        <v>147</v>
      </c>
      <c r="E38" s="1292" t="s">
        <v>289</v>
      </c>
      <c r="F38" s="106" t="s">
        <v>53</v>
      </c>
      <c r="G38" s="987"/>
      <c r="H38" s="1262">
        <v>-3</v>
      </c>
      <c r="I38" s="1215">
        <f t="shared" si="0"/>
        <v>-3</v>
      </c>
      <c r="J38" s="987"/>
      <c r="K38" s="175"/>
      <c r="L38" s="95"/>
      <c r="M38" s="987"/>
      <c r="N38" s="175"/>
      <c r="O38" s="158"/>
      <c r="P38" s="1276" t="s">
        <v>80</v>
      </c>
      <c r="Q38" s="1311">
        <v>1</v>
      </c>
      <c r="R38" s="1311"/>
      <c r="S38" s="1311"/>
      <c r="T38" s="1638" t="s">
        <v>358</v>
      </c>
    </row>
    <row r="39" spans="1:23" ht="13.5" customHeight="1" x14ac:dyDescent="0.2">
      <c r="A39" s="1294"/>
      <c r="B39" s="1295"/>
      <c r="C39" s="1296"/>
      <c r="D39" s="1588"/>
      <c r="E39" s="1292" t="s">
        <v>239</v>
      </c>
      <c r="F39" s="106" t="s">
        <v>23</v>
      </c>
      <c r="G39" s="987"/>
      <c r="H39" s="1262">
        <v>-87</v>
      </c>
      <c r="I39" s="1272">
        <f t="shared" si="0"/>
        <v>-87</v>
      </c>
      <c r="J39" s="987"/>
      <c r="K39" s="1262">
        <v>1460.3</v>
      </c>
      <c r="L39" s="1258">
        <f>K39</f>
        <v>1460.3</v>
      </c>
      <c r="M39" s="987"/>
      <c r="N39" s="1262">
        <v>913.6</v>
      </c>
      <c r="O39" s="1258">
        <f>N39</f>
        <v>913.6</v>
      </c>
      <c r="P39" s="1590" t="s">
        <v>260</v>
      </c>
      <c r="Q39" s="1311"/>
      <c r="R39" s="1311"/>
      <c r="S39" s="1311"/>
      <c r="T39" s="1639"/>
    </row>
    <row r="40" spans="1:23" ht="13.5" customHeight="1" x14ac:dyDescent="0.2">
      <c r="A40" s="1294"/>
      <c r="B40" s="1295"/>
      <c r="C40" s="1296"/>
      <c r="D40" s="1588"/>
      <c r="E40" s="1292"/>
      <c r="F40" s="106" t="s">
        <v>45</v>
      </c>
      <c r="G40" s="987"/>
      <c r="H40" s="1262">
        <v>-8.5</v>
      </c>
      <c r="I40" s="1272">
        <f t="shared" si="0"/>
        <v>-8.5</v>
      </c>
      <c r="J40" s="987"/>
      <c r="K40" s="1262">
        <v>-1259.2</v>
      </c>
      <c r="L40" s="1258">
        <f t="shared" ref="L40:L41" si="2">K40</f>
        <v>-1259.2</v>
      </c>
      <c r="M40" s="987"/>
      <c r="N40" s="1262">
        <v>-839.5</v>
      </c>
      <c r="O40" s="1258">
        <f t="shared" ref="O40:O41" si="3">N40</f>
        <v>-839.5</v>
      </c>
      <c r="P40" s="1590"/>
      <c r="Q40" s="1311"/>
      <c r="R40" s="1311">
        <v>70</v>
      </c>
      <c r="S40" s="1311">
        <v>100</v>
      </c>
      <c r="T40" s="1639"/>
    </row>
    <row r="41" spans="1:23" ht="15" customHeight="1" x14ac:dyDescent="0.2">
      <c r="A41" s="1294"/>
      <c r="B41" s="1295"/>
      <c r="C41" s="1296"/>
      <c r="D41" s="1589"/>
      <c r="E41" s="1293" t="s">
        <v>186</v>
      </c>
      <c r="F41" s="107" t="s">
        <v>138</v>
      </c>
      <c r="G41" s="310"/>
      <c r="H41" s="1222">
        <v>-0.8</v>
      </c>
      <c r="I41" s="1213">
        <f t="shared" si="0"/>
        <v>-0.8</v>
      </c>
      <c r="J41" s="310"/>
      <c r="K41" s="1222">
        <v>-111.1</v>
      </c>
      <c r="L41" s="1263">
        <f t="shared" si="2"/>
        <v>-111.1</v>
      </c>
      <c r="M41" s="310"/>
      <c r="N41" s="1222">
        <v>-74.099999999999994</v>
      </c>
      <c r="O41" s="1263">
        <f t="shared" si="3"/>
        <v>-74.099999999999994</v>
      </c>
      <c r="P41" s="1591"/>
      <c r="Q41" s="94"/>
      <c r="R41" s="94"/>
      <c r="S41" s="94"/>
      <c r="T41" s="1640"/>
    </row>
    <row r="42" spans="1:23" ht="14.25" customHeight="1" x14ac:dyDescent="0.2">
      <c r="A42" s="1294"/>
      <c r="B42" s="1295"/>
      <c r="C42" s="1296"/>
      <c r="D42" s="1510" t="s">
        <v>118</v>
      </c>
      <c r="E42" s="240" t="s">
        <v>289</v>
      </c>
      <c r="F42" s="106" t="s">
        <v>180</v>
      </c>
      <c r="G42" s="987"/>
      <c r="H42" s="1262">
        <v>259.7</v>
      </c>
      <c r="I42" s="1215">
        <f t="shared" si="0"/>
        <v>259.7</v>
      </c>
      <c r="J42" s="987"/>
      <c r="K42" s="1262">
        <v>-259.7</v>
      </c>
      <c r="L42" s="1258">
        <f>K42</f>
        <v>-259.7</v>
      </c>
      <c r="M42" s="987"/>
      <c r="N42" s="175"/>
      <c r="O42" s="158"/>
      <c r="P42" s="1276" t="s">
        <v>80</v>
      </c>
      <c r="Q42" s="1311"/>
      <c r="R42" s="1311"/>
      <c r="S42" s="1311"/>
      <c r="T42" s="1312"/>
    </row>
    <row r="43" spans="1:23" ht="15" customHeight="1" x14ac:dyDescent="0.2">
      <c r="A43" s="1294"/>
      <c r="B43" s="1295"/>
      <c r="C43" s="1296"/>
      <c r="D43" s="1511"/>
      <c r="E43" s="803" t="s">
        <v>239</v>
      </c>
      <c r="F43" s="106" t="s">
        <v>179</v>
      </c>
      <c r="G43" s="987"/>
      <c r="H43" s="1262">
        <v>22.9</v>
      </c>
      <c r="I43" s="1272">
        <f t="shared" si="0"/>
        <v>22.9</v>
      </c>
      <c r="J43" s="987"/>
      <c r="K43" s="1262">
        <v>-22.9</v>
      </c>
      <c r="L43" s="1258">
        <f>K43</f>
        <v>-22.9</v>
      </c>
      <c r="M43" s="987"/>
      <c r="N43" s="175"/>
      <c r="O43" s="158"/>
      <c r="P43" s="1590" t="s">
        <v>261</v>
      </c>
      <c r="Q43" s="1311">
        <v>70</v>
      </c>
      <c r="R43" s="1311">
        <v>100</v>
      </c>
      <c r="S43" s="1311"/>
      <c r="T43" s="1312"/>
    </row>
    <row r="44" spans="1:23" ht="13.5" customHeight="1" x14ac:dyDescent="0.2">
      <c r="A44" s="1294"/>
      <c r="B44" s="1295"/>
      <c r="C44" s="1296"/>
      <c r="D44" s="1557"/>
      <c r="E44" s="798" t="s">
        <v>186</v>
      </c>
      <c r="F44" s="107"/>
      <c r="G44" s="310"/>
      <c r="H44" s="1010"/>
      <c r="I44" s="1213">
        <f t="shared" si="0"/>
        <v>0</v>
      </c>
      <c r="J44" s="310"/>
      <c r="K44" s="1010"/>
      <c r="L44" s="99"/>
      <c r="M44" s="310"/>
      <c r="N44" s="1010"/>
      <c r="O44" s="68"/>
      <c r="P44" s="1591"/>
      <c r="Q44" s="94"/>
      <c r="R44" s="94"/>
      <c r="S44" s="94"/>
      <c r="T44" s="1312"/>
    </row>
    <row r="45" spans="1:23" ht="13.5" customHeight="1" x14ac:dyDescent="0.2">
      <c r="A45" s="1294"/>
      <c r="B45" s="1297"/>
      <c r="C45" s="897"/>
      <c r="D45" s="1510" t="s">
        <v>238</v>
      </c>
      <c r="E45" s="110" t="s">
        <v>289</v>
      </c>
      <c r="F45" s="46"/>
      <c r="G45" s="85"/>
      <c r="H45" s="1006"/>
      <c r="I45" s="1215">
        <f t="shared" si="0"/>
        <v>0</v>
      </c>
      <c r="J45" s="75"/>
      <c r="K45" s="1006"/>
      <c r="L45" s="100"/>
      <c r="M45" s="75"/>
      <c r="N45" s="1006"/>
      <c r="O45" s="85"/>
      <c r="P45" s="1582" t="s">
        <v>297</v>
      </c>
      <c r="Q45" s="1322">
        <v>100</v>
      </c>
      <c r="R45" s="110"/>
      <c r="S45" s="110"/>
      <c r="T45" s="156"/>
      <c r="W45" s="147"/>
    </row>
    <row r="46" spans="1:23" ht="13.5" customHeight="1" x14ac:dyDescent="0.2">
      <c r="A46" s="1294"/>
      <c r="B46" s="1297"/>
      <c r="C46" s="897"/>
      <c r="D46" s="1511"/>
      <c r="E46" s="156" t="s">
        <v>239</v>
      </c>
      <c r="F46" s="22"/>
      <c r="G46" s="69"/>
      <c r="H46" s="1009"/>
      <c r="I46" s="1272">
        <f t="shared" si="0"/>
        <v>0</v>
      </c>
      <c r="J46" s="362"/>
      <c r="K46" s="1009"/>
      <c r="L46" s="69"/>
      <c r="M46" s="362"/>
      <c r="N46" s="1009"/>
      <c r="O46" s="69"/>
      <c r="P46" s="1544"/>
      <c r="Q46" s="1323"/>
      <c r="R46" s="109"/>
      <c r="S46" s="109"/>
      <c r="T46" s="156"/>
    </row>
    <row r="47" spans="1:23" ht="26.25" customHeight="1" x14ac:dyDescent="0.2">
      <c r="A47" s="1294"/>
      <c r="B47" s="1297"/>
      <c r="C47" s="897"/>
      <c r="D47" s="1557"/>
      <c r="E47" s="779"/>
      <c r="F47" s="47"/>
      <c r="G47" s="68"/>
      <c r="H47" s="1010"/>
      <c r="I47" s="1213">
        <f t="shared" si="0"/>
        <v>0</v>
      </c>
      <c r="J47" s="310"/>
      <c r="K47" s="1010"/>
      <c r="L47" s="68"/>
      <c r="M47" s="310"/>
      <c r="N47" s="1010"/>
      <c r="O47" s="68"/>
      <c r="P47" s="487" t="s">
        <v>301</v>
      </c>
      <c r="Q47" s="550"/>
      <c r="R47" s="450"/>
      <c r="S47" s="450">
        <v>50</v>
      </c>
      <c r="T47" s="156"/>
    </row>
    <row r="48" spans="1:23" ht="12" customHeight="1" x14ac:dyDescent="0.2">
      <c r="A48" s="1294"/>
      <c r="B48" s="1297"/>
      <c r="C48" s="51"/>
      <c r="D48" s="1510" t="s">
        <v>102</v>
      </c>
      <c r="E48" s="110" t="s">
        <v>289</v>
      </c>
      <c r="F48" s="46" t="s">
        <v>23</v>
      </c>
      <c r="G48" s="69"/>
      <c r="H48" s="1211">
        <v>79</v>
      </c>
      <c r="I48" s="1215">
        <f t="shared" si="0"/>
        <v>79</v>
      </c>
      <c r="J48" s="1227"/>
      <c r="K48" s="1211">
        <v>20</v>
      </c>
      <c r="L48" s="1213">
        <f>K48-J48</f>
        <v>20</v>
      </c>
      <c r="M48" s="362"/>
      <c r="N48" s="1009"/>
      <c r="O48" s="69"/>
      <c r="P48" s="1542" t="s">
        <v>115</v>
      </c>
      <c r="Q48" s="1228">
        <v>50</v>
      </c>
      <c r="R48" s="110">
        <v>100</v>
      </c>
      <c r="S48" s="110"/>
      <c r="T48" s="1638" t="s">
        <v>368</v>
      </c>
    </row>
    <row r="49" spans="1:23" ht="12" customHeight="1" x14ac:dyDescent="0.2">
      <c r="A49" s="1294"/>
      <c r="B49" s="1297"/>
      <c r="C49" s="51"/>
      <c r="D49" s="1511"/>
      <c r="E49" s="156" t="s">
        <v>239</v>
      </c>
      <c r="F49" s="22"/>
      <c r="G49" s="69"/>
      <c r="H49" s="1009"/>
      <c r="I49" s="1272">
        <f t="shared" si="0"/>
        <v>0</v>
      </c>
      <c r="J49" s="362"/>
      <c r="K49" s="1009"/>
      <c r="L49" s="334"/>
      <c r="M49" s="362"/>
      <c r="N49" s="1009"/>
      <c r="O49" s="69"/>
      <c r="P49" s="1543"/>
      <c r="Q49" s="1229">
        <v>70</v>
      </c>
      <c r="R49" s="109"/>
      <c r="S49" s="109"/>
      <c r="T49" s="1639"/>
    </row>
    <row r="50" spans="1:23" ht="60" customHeight="1" x14ac:dyDescent="0.2">
      <c r="A50" s="1294"/>
      <c r="B50" s="1297"/>
      <c r="C50" s="1296"/>
      <c r="D50" s="1557"/>
      <c r="E50" s="1307" t="s">
        <v>186</v>
      </c>
      <c r="F50" s="1334"/>
      <c r="G50" s="310"/>
      <c r="H50" s="1010"/>
      <c r="I50" s="68"/>
      <c r="J50" s="310"/>
      <c r="K50" s="1010"/>
      <c r="L50" s="99"/>
      <c r="M50" s="310"/>
      <c r="N50" s="1010"/>
      <c r="O50" s="68"/>
      <c r="P50" s="1598"/>
      <c r="Q50" s="115"/>
      <c r="R50" s="111"/>
      <c r="S50" s="111"/>
      <c r="T50" s="1640"/>
      <c r="V50" s="147"/>
      <c r="W50" s="147"/>
    </row>
    <row r="51" spans="1:23" ht="15" customHeight="1" x14ac:dyDescent="0.2">
      <c r="A51" s="1294"/>
      <c r="B51" s="1297"/>
      <c r="C51" s="51"/>
      <c r="D51" s="1560" t="s">
        <v>90</v>
      </c>
      <c r="E51" s="804"/>
      <c r="F51" s="46"/>
      <c r="G51" s="85"/>
      <c r="H51" s="1006"/>
      <c r="I51" s="85"/>
      <c r="J51" s="75"/>
      <c r="K51" s="1006"/>
      <c r="L51" s="100"/>
      <c r="M51" s="75"/>
      <c r="N51" s="1006"/>
      <c r="O51" s="69"/>
      <c r="P51" s="231" t="s">
        <v>80</v>
      </c>
      <c r="Q51" s="1323">
        <v>1</v>
      </c>
      <c r="R51" s="109"/>
      <c r="S51" s="109"/>
      <c r="T51" s="156"/>
    </row>
    <row r="52" spans="1:23" ht="24" customHeight="1" x14ac:dyDescent="0.2">
      <c r="A52" s="1294"/>
      <c r="B52" s="1297"/>
      <c r="C52" s="1296"/>
      <c r="D52" s="1530"/>
      <c r="E52" s="133"/>
      <c r="F52" s="1334"/>
      <c r="G52" s="68"/>
      <c r="H52" s="1010"/>
      <c r="I52" s="68"/>
      <c r="J52" s="310"/>
      <c r="K52" s="1010"/>
      <c r="L52" s="99"/>
      <c r="M52" s="310"/>
      <c r="N52" s="1010"/>
      <c r="O52" s="68"/>
      <c r="P52" s="96" t="s">
        <v>93</v>
      </c>
      <c r="Q52" s="115"/>
      <c r="R52" s="111">
        <v>40</v>
      </c>
      <c r="S52" s="111">
        <v>80</v>
      </c>
      <c r="T52" s="156"/>
    </row>
    <row r="53" spans="1:23" ht="16.5" customHeight="1" x14ac:dyDescent="0.2">
      <c r="A53" s="1294"/>
      <c r="B53" s="1297"/>
      <c r="C53" s="1296"/>
      <c r="D53" s="1511" t="s">
        <v>211</v>
      </c>
      <c r="E53" s="156" t="s">
        <v>289</v>
      </c>
      <c r="F53" s="22"/>
      <c r="G53" s="69"/>
      <c r="H53" s="1009"/>
      <c r="I53" s="69"/>
      <c r="J53" s="362"/>
      <c r="K53" s="1009"/>
      <c r="L53" s="334"/>
      <c r="M53" s="362"/>
      <c r="N53" s="1009"/>
      <c r="O53" s="69"/>
      <c r="P53" s="1578" t="s">
        <v>212</v>
      </c>
      <c r="Q53" s="128"/>
      <c r="R53" s="326">
        <v>50</v>
      </c>
      <c r="S53" s="326">
        <v>100</v>
      </c>
      <c r="T53" s="1032"/>
    </row>
    <row r="54" spans="1:23" ht="21.75" customHeight="1" x14ac:dyDescent="0.2">
      <c r="A54" s="1294"/>
      <c r="B54" s="1297"/>
      <c r="C54" s="1296"/>
      <c r="D54" s="1545"/>
      <c r="E54" s="805" t="s">
        <v>186</v>
      </c>
      <c r="F54" s="47"/>
      <c r="G54" s="68"/>
      <c r="H54" s="1010"/>
      <c r="I54" s="68"/>
      <c r="J54" s="310"/>
      <c r="K54" s="1010"/>
      <c r="L54" s="99"/>
      <c r="M54" s="310"/>
      <c r="N54" s="1010"/>
      <c r="O54" s="68"/>
      <c r="P54" s="1579"/>
      <c r="Q54" s="254"/>
      <c r="R54" s="327"/>
      <c r="S54" s="327"/>
      <c r="T54" s="181"/>
    </row>
    <row r="55" spans="1:23" ht="18" customHeight="1" x14ac:dyDescent="0.2">
      <c r="A55" s="1294"/>
      <c r="B55" s="1297"/>
      <c r="C55" s="1296"/>
      <c r="D55" s="1511" t="s">
        <v>158</v>
      </c>
      <c r="E55" s="156" t="s">
        <v>239</v>
      </c>
      <c r="F55" s="22"/>
      <c r="G55" s="69"/>
      <c r="H55" s="1009"/>
      <c r="I55" s="69"/>
      <c r="J55" s="362"/>
      <c r="K55" s="1009"/>
      <c r="L55" s="334"/>
      <c r="M55" s="362"/>
      <c r="N55" s="1009"/>
      <c r="O55" s="69"/>
      <c r="P55" s="1578" t="s">
        <v>159</v>
      </c>
      <c r="Q55" s="128"/>
      <c r="R55" s="326">
        <v>30</v>
      </c>
      <c r="S55" s="326">
        <v>100</v>
      </c>
      <c r="T55" s="1032"/>
    </row>
    <row r="56" spans="1:23" ht="12" customHeight="1" x14ac:dyDescent="0.2">
      <c r="A56" s="1294"/>
      <c r="B56" s="1297"/>
      <c r="C56" s="1296"/>
      <c r="D56" s="1545"/>
      <c r="E56" s="793"/>
      <c r="F56" s="47"/>
      <c r="G56" s="68"/>
      <c r="H56" s="1010"/>
      <c r="I56" s="68"/>
      <c r="J56" s="310"/>
      <c r="K56" s="1010"/>
      <c r="L56" s="99"/>
      <c r="M56" s="310"/>
      <c r="N56" s="1010"/>
      <c r="O56" s="68"/>
      <c r="P56" s="1579"/>
      <c r="Q56" s="254"/>
      <c r="R56" s="327"/>
      <c r="S56" s="327"/>
      <c r="T56" s="181"/>
    </row>
    <row r="57" spans="1:23" ht="14.25" customHeight="1" x14ac:dyDescent="0.2">
      <c r="A57" s="1294"/>
      <c r="B57" s="1297"/>
      <c r="C57" s="897"/>
      <c r="D57" s="1510" t="s">
        <v>137</v>
      </c>
      <c r="E57" s="896"/>
      <c r="F57" s="46"/>
      <c r="G57" s="85"/>
      <c r="H57" s="1006"/>
      <c r="I57" s="85"/>
      <c r="J57" s="75"/>
      <c r="K57" s="1006"/>
      <c r="L57" s="100"/>
      <c r="M57" s="75"/>
      <c r="N57" s="1006"/>
      <c r="O57" s="85"/>
      <c r="P57" s="1582" t="s">
        <v>115</v>
      </c>
      <c r="Q57" s="1322">
        <v>100</v>
      </c>
      <c r="R57" s="110"/>
      <c r="S57" s="110"/>
      <c r="T57" s="156"/>
      <c r="V57" s="147"/>
    </row>
    <row r="58" spans="1:23" ht="12" customHeight="1" x14ac:dyDescent="0.2">
      <c r="A58" s="1294"/>
      <c r="B58" s="1297"/>
      <c r="C58" s="897"/>
      <c r="D58" s="1557"/>
      <c r="E58" s="793"/>
      <c r="F58" s="47"/>
      <c r="G58" s="68"/>
      <c r="H58" s="1010"/>
      <c r="I58" s="68"/>
      <c r="J58" s="310"/>
      <c r="K58" s="1010"/>
      <c r="L58" s="68"/>
      <c r="M58" s="310"/>
      <c r="N58" s="1010"/>
      <c r="O58" s="68"/>
      <c r="P58" s="1513"/>
      <c r="Q58" s="115"/>
      <c r="R58" s="111"/>
      <c r="S58" s="111"/>
      <c r="T58" s="156"/>
    </row>
    <row r="59" spans="1:23" ht="12.75" customHeight="1" x14ac:dyDescent="0.2">
      <c r="A59" s="1294"/>
      <c r="B59" s="1297"/>
      <c r="C59" s="897"/>
      <c r="D59" s="1510" t="s">
        <v>142</v>
      </c>
      <c r="E59" s="896"/>
      <c r="F59" s="46"/>
      <c r="G59" s="85"/>
      <c r="H59" s="1006"/>
      <c r="I59" s="85"/>
      <c r="J59" s="75"/>
      <c r="K59" s="1006"/>
      <c r="L59" s="100"/>
      <c r="M59" s="75"/>
      <c r="N59" s="1006"/>
      <c r="O59" s="69"/>
      <c r="P59" s="231" t="s">
        <v>80</v>
      </c>
      <c r="Q59" s="1322">
        <v>1</v>
      </c>
      <c r="R59" s="110"/>
      <c r="S59" s="110"/>
      <c r="T59" s="156"/>
    </row>
    <row r="60" spans="1:23" ht="15.75" customHeight="1" x14ac:dyDescent="0.2">
      <c r="A60" s="1294"/>
      <c r="B60" s="1297"/>
      <c r="C60" s="897"/>
      <c r="D60" s="1557"/>
      <c r="E60" s="794"/>
      <c r="F60" s="47"/>
      <c r="G60" s="68"/>
      <c r="H60" s="1010"/>
      <c r="I60" s="68"/>
      <c r="J60" s="310"/>
      <c r="K60" s="1010"/>
      <c r="L60" s="99"/>
      <c r="M60" s="310"/>
      <c r="N60" s="1010"/>
      <c r="O60" s="68"/>
      <c r="P60" s="96"/>
      <c r="Q60" s="115"/>
      <c r="R60" s="111"/>
      <c r="S60" s="111"/>
      <c r="T60" s="133"/>
    </row>
    <row r="61" spans="1:23" ht="12.75" customHeight="1" x14ac:dyDescent="0.2">
      <c r="A61" s="1294"/>
      <c r="B61" s="1297"/>
      <c r="C61" s="897"/>
      <c r="D61" s="1596" t="s">
        <v>296</v>
      </c>
      <c r="E61" s="1597"/>
      <c r="F61" s="780"/>
      <c r="G61" s="372"/>
      <c r="H61" s="1011"/>
      <c r="I61" s="372"/>
      <c r="J61" s="372"/>
      <c r="K61" s="1011"/>
      <c r="L61" s="372"/>
      <c r="M61" s="372"/>
      <c r="N61" s="1011"/>
      <c r="O61" s="372"/>
      <c r="P61" s="1022"/>
      <c r="Q61" s="257"/>
      <c r="R61" s="257"/>
      <c r="S61" s="227"/>
      <c r="T61" s="156"/>
    </row>
    <row r="62" spans="1:23" ht="16.5" customHeight="1" x14ac:dyDescent="0.2">
      <c r="A62" s="1294"/>
      <c r="B62" s="1297"/>
      <c r="C62" s="1296"/>
      <c r="D62" s="1511" t="s">
        <v>87</v>
      </c>
      <c r="E62" s="348"/>
      <c r="F62" s="22"/>
      <c r="G62" s="69"/>
      <c r="H62" s="1009"/>
      <c r="I62" s="69"/>
      <c r="J62" s="362"/>
      <c r="K62" s="1009"/>
      <c r="L62" s="334"/>
      <c r="M62" s="362"/>
      <c r="N62" s="1009"/>
      <c r="O62" s="69"/>
      <c r="P62" s="1285" t="s">
        <v>146</v>
      </c>
      <c r="Q62" s="784">
        <v>3.9</v>
      </c>
      <c r="R62" s="784">
        <v>3.9</v>
      </c>
      <c r="S62" s="784">
        <v>3.9</v>
      </c>
      <c r="T62" s="1033"/>
    </row>
    <row r="63" spans="1:23" ht="16.5" customHeight="1" x14ac:dyDescent="0.2">
      <c r="A63" s="1294"/>
      <c r="B63" s="1297"/>
      <c r="C63" s="1296"/>
      <c r="D63" s="1511"/>
      <c r="E63" s="348"/>
      <c r="F63" s="22"/>
      <c r="G63" s="69"/>
      <c r="H63" s="1009"/>
      <c r="I63" s="69"/>
      <c r="J63" s="362"/>
      <c r="K63" s="1009"/>
      <c r="L63" s="334"/>
      <c r="M63" s="362"/>
      <c r="N63" s="1009"/>
      <c r="O63" s="69"/>
      <c r="P63" s="1306" t="s">
        <v>185</v>
      </c>
      <c r="Q63" s="252">
        <v>357</v>
      </c>
      <c r="R63" s="252">
        <v>357</v>
      </c>
      <c r="S63" s="252">
        <v>357</v>
      </c>
      <c r="T63" s="266"/>
    </row>
    <row r="64" spans="1:23" ht="15" customHeight="1" x14ac:dyDescent="0.2">
      <c r="A64" s="1514"/>
      <c r="B64" s="1515"/>
      <c r="C64" s="1556"/>
      <c r="D64" s="1510" t="s">
        <v>29</v>
      </c>
      <c r="E64" s="1298" t="s">
        <v>289</v>
      </c>
      <c r="F64" s="340"/>
      <c r="G64" s="85"/>
      <c r="H64" s="1006"/>
      <c r="I64" s="85"/>
      <c r="J64" s="75"/>
      <c r="K64" s="1006"/>
      <c r="L64" s="100"/>
      <c r="M64" s="75"/>
      <c r="N64" s="1006"/>
      <c r="O64" s="85"/>
      <c r="P64" s="1284" t="s">
        <v>31</v>
      </c>
      <c r="Q64" s="261">
        <v>5</v>
      </c>
      <c r="R64" s="93">
        <v>5</v>
      </c>
      <c r="S64" s="93">
        <v>5</v>
      </c>
      <c r="T64" s="1312"/>
    </row>
    <row r="65" spans="1:20" ht="16.5" customHeight="1" x14ac:dyDescent="0.2">
      <c r="A65" s="1514"/>
      <c r="B65" s="1515"/>
      <c r="C65" s="1556"/>
      <c r="D65" s="1511"/>
      <c r="E65" s="806"/>
      <c r="F65" s="1327"/>
      <c r="G65" s="69"/>
      <c r="H65" s="1009"/>
      <c r="I65" s="69"/>
      <c r="J65" s="362"/>
      <c r="K65" s="1009"/>
      <c r="L65" s="334"/>
      <c r="M65" s="362"/>
      <c r="N65" s="1009"/>
      <c r="O65" s="69"/>
      <c r="P65" s="1285" t="s">
        <v>70</v>
      </c>
      <c r="Q65" s="351">
        <v>3</v>
      </c>
      <c r="R65" s="278">
        <v>6</v>
      </c>
      <c r="S65" s="278">
        <v>6</v>
      </c>
      <c r="T65" s="1312"/>
    </row>
    <row r="66" spans="1:20" ht="27" customHeight="1" x14ac:dyDescent="0.2">
      <c r="A66" s="1514"/>
      <c r="B66" s="1515"/>
      <c r="C66" s="1556"/>
      <c r="D66" s="1511"/>
      <c r="E66" s="806"/>
      <c r="F66" s="1327"/>
      <c r="G66" s="69"/>
      <c r="H66" s="1009"/>
      <c r="I66" s="69"/>
      <c r="J66" s="362"/>
      <c r="K66" s="1009"/>
      <c r="L66" s="334"/>
      <c r="M66" s="362"/>
      <c r="N66" s="1009"/>
      <c r="O66" s="69"/>
      <c r="P66" s="29" t="s">
        <v>302</v>
      </c>
      <c r="Q66" s="1311">
        <v>100</v>
      </c>
      <c r="R66" s="1311"/>
      <c r="S66" s="1311"/>
      <c r="T66" s="1312"/>
    </row>
    <row r="67" spans="1:20" ht="16.5" customHeight="1" x14ac:dyDescent="0.2">
      <c r="A67" s="1514"/>
      <c r="B67" s="1515"/>
      <c r="C67" s="1556"/>
      <c r="D67" s="1511"/>
      <c r="E67" s="806"/>
      <c r="F67" s="1327"/>
      <c r="G67" s="69"/>
      <c r="H67" s="1009"/>
      <c r="I67" s="69"/>
      <c r="J67" s="362"/>
      <c r="K67" s="1009"/>
      <c r="L67" s="334"/>
      <c r="M67" s="362"/>
      <c r="N67" s="1009"/>
      <c r="O67" s="69"/>
      <c r="P67" s="29" t="s">
        <v>160</v>
      </c>
      <c r="Q67" s="280"/>
      <c r="R67" s="387">
        <v>3</v>
      </c>
      <c r="S67" s="387"/>
      <c r="T67" s="1312"/>
    </row>
    <row r="68" spans="1:20" ht="25.5" customHeight="1" x14ac:dyDescent="0.2">
      <c r="A68" s="1514"/>
      <c r="B68" s="1515"/>
      <c r="C68" s="1556"/>
      <c r="D68" s="1511"/>
      <c r="E68" s="806"/>
      <c r="F68" s="431"/>
      <c r="G68" s="68"/>
      <c r="H68" s="1010"/>
      <c r="I68" s="68"/>
      <c r="J68" s="449"/>
      <c r="K68" s="1019"/>
      <c r="L68" s="1018"/>
      <c r="M68" s="310"/>
      <c r="N68" s="1010"/>
      <c r="O68" s="68"/>
      <c r="P68" s="807" t="s">
        <v>203</v>
      </c>
      <c r="Q68" s="488">
        <v>1</v>
      </c>
      <c r="R68" s="808"/>
      <c r="S68" s="808"/>
      <c r="T68" s="1312"/>
    </row>
    <row r="69" spans="1:20" ht="15.75" customHeight="1" x14ac:dyDescent="0.2">
      <c r="A69" s="1294"/>
      <c r="B69" s="1297"/>
      <c r="C69" s="1296"/>
      <c r="D69" s="1510" t="s">
        <v>30</v>
      </c>
      <c r="E69" s="1584"/>
      <c r="F69" s="340"/>
      <c r="G69" s="75"/>
      <c r="H69" s="1006"/>
      <c r="I69" s="85"/>
      <c r="J69" s="75"/>
      <c r="K69" s="1006"/>
      <c r="L69" s="100"/>
      <c r="M69" s="75"/>
      <c r="N69" s="1006"/>
      <c r="O69" s="85"/>
      <c r="P69" s="810" t="s">
        <v>127</v>
      </c>
      <c r="Q69" s="93"/>
      <c r="R69" s="93"/>
      <c r="S69" s="93"/>
      <c r="T69" s="1312"/>
    </row>
    <row r="70" spans="1:20" ht="29.25" customHeight="1" x14ac:dyDescent="0.2">
      <c r="A70" s="1294"/>
      <c r="B70" s="1297"/>
      <c r="C70" s="1296"/>
      <c r="D70" s="1534"/>
      <c r="E70" s="1587"/>
      <c r="F70" s="1327"/>
      <c r="G70" s="69"/>
      <c r="H70" s="1009"/>
      <c r="I70" s="69"/>
      <c r="J70" s="362"/>
      <c r="K70" s="1009"/>
      <c r="L70" s="334"/>
      <c r="M70" s="362"/>
      <c r="N70" s="1009"/>
      <c r="O70" s="69"/>
      <c r="P70" s="771" t="s">
        <v>128</v>
      </c>
      <c r="Q70" s="278">
        <v>44</v>
      </c>
      <c r="R70" s="278">
        <v>44</v>
      </c>
      <c r="S70" s="278">
        <v>44</v>
      </c>
      <c r="T70" s="1312"/>
    </row>
    <row r="71" spans="1:20" ht="25.5" customHeight="1" x14ac:dyDescent="0.2">
      <c r="A71" s="1294"/>
      <c r="B71" s="1297"/>
      <c r="C71" s="1296"/>
      <c r="D71" s="1534"/>
      <c r="E71" s="1587"/>
      <c r="F71" s="1327"/>
      <c r="G71" s="69"/>
      <c r="H71" s="1009"/>
      <c r="I71" s="69"/>
      <c r="J71" s="362"/>
      <c r="K71" s="1009"/>
      <c r="L71" s="334"/>
      <c r="M71" s="362"/>
      <c r="N71" s="1009"/>
      <c r="O71" s="69"/>
      <c r="P71" s="771" t="s">
        <v>111</v>
      </c>
      <c r="Q71" s="278">
        <v>49</v>
      </c>
      <c r="R71" s="278">
        <v>49</v>
      </c>
      <c r="S71" s="278">
        <v>49</v>
      </c>
      <c r="T71" s="1312"/>
    </row>
    <row r="72" spans="1:20" ht="15" customHeight="1" x14ac:dyDescent="0.2">
      <c r="A72" s="1294"/>
      <c r="B72" s="1297"/>
      <c r="C72" s="1296"/>
      <c r="D72" s="1534"/>
      <c r="E72" s="1587"/>
      <c r="F72" s="1327"/>
      <c r="G72" s="69"/>
      <c r="H72" s="1009"/>
      <c r="I72" s="69"/>
      <c r="J72" s="362"/>
      <c r="K72" s="1009"/>
      <c r="L72" s="334"/>
      <c r="M72" s="362"/>
      <c r="N72" s="1009"/>
      <c r="O72" s="69"/>
      <c r="P72" s="347" t="s">
        <v>129</v>
      </c>
      <c r="Q72" s="263"/>
      <c r="R72" s="263"/>
      <c r="S72" s="263"/>
      <c r="T72" s="202"/>
    </row>
    <row r="73" spans="1:20" ht="13.5" customHeight="1" x14ac:dyDescent="0.2">
      <c r="A73" s="1294"/>
      <c r="B73" s="1297"/>
      <c r="C73" s="1296"/>
      <c r="D73" s="121"/>
      <c r="E73" s="1587"/>
      <c r="F73" s="1327"/>
      <c r="G73" s="69"/>
      <c r="H73" s="1009"/>
      <c r="I73" s="69"/>
      <c r="J73" s="362"/>
      <c r="K73" s="1009"/>
      <c r="L73" s="334"/>
      <c r="M73" s="362"/>
      <c r="N73" s="1009"/>
      <c r="O73" s="69"/>
      <c r="P73" s="1301" t="s">
        <v>84</v>
      </c>
      <c r="Q73" s="1311">
        <v>58</v>
      </c>
      <c r="R73" s="1311">
        <v>58</v>
      </c>
      <c r="S73" s="1311">
        <v>58</v>
      </c>
      <c r="T73" s="1312"/>
    </row>
    <row r="74" spans="1:20" ht="13.5" customHeight="1" x14ac:dyDescent="0.2">
      <c r="A74" s="1294"/>
      <c r="B74" s="1297"/>
      <c r="C74" s="1296"/>
      <c r="D74" s="121"/>
      <c r="E74" s="1587"/>
      <c r="F74" s="1327"/>
      <c r="G74" s="69"/>
      <c r="H74" s="1009"/>
      <c r="I74" s="69"/>
      <c r="J74" s="362"/>
      <c r="K74" s="1009"/>
      <c r="L74" s="334"/>
      <c r="M74" s="362"/>
      <c r="N74" s="1009"/>
      <c r="O74" s="69"/>
      <c r="P74" s="1288" t="s">
        <v>32</v>
      </c>
      <c r="Q74" s="155" t="s">
        <v>213</v>
      </c>
      <c r="R74" s="155" t="s">
        <v>213</v>
      </c>
      <c r="S74" s="155" t="s">
        <v>213</v>
      </c>
      <c r="T74" s="202"/>
    </row>
    <row r="75" spans="1:20" ht="13.5" customHeight="1" x14ac:dyDescent="0.2">
      <c r="A75" s="1294"/>
      <c r="B75" s="1297"/>
      <c r="C75" s="1296"/>
      <c r="D75" s="121"/>
      <c r="E75" s="1587"/>
      <c r="F75" s="1327"/>
      <c r="G75" s="69"/>
      <c r="H75" s="1009"/>
      <c r="I75" s="69"/>
      <c r="J75" s="362"/>
      <c r="K75" s="1009"/>
      <c r="L75" s="334"/>
      <c r="M75" s="362"/>
      <c r="N75" s="1009"/>
      <c r="O75" s="69"/>
      <c r="P75" s="1288" t="s">
        <v>69</v>
      </c>
      <c r="Q75" s="155" t="s">
        <v>214</v>
      </c>
      <c r="R75" s="155" t="s">
        <v>214</v>
      </c>
      <c r="S75" s="155" t="s">
        <v>214</v>
      </c>
      <c r="T75" s="202"/>
    </row>
    <row r="76" spans="1:20" ht="13.5" customHeight="1" x14ac:dyDescent="0.2">
      <c r="A76" s="1294"/>
      <c r="B76" s="1297"/>
      <c r="C76" s="1296"/>
      <c r="D76" s="121"/>
      <c r="E76" s="1587"/>
      <c r="F76" s="1327"/>
      <c r="G76" s="69"/>
      <c r="H76" s="1009"/>
      <c r="I76" s="69"/>
      <c r="J76" s="362"/>
      <c r="K76" s="1009"/>
      <c r="L76" s="334"/>
      <c r="M76" s="362"/>
      <c r="N76" s="1009"/>
      <c r="O76" s="69"/>
      <c r="P76" s="1288" t="s">
        <v>161</v>
      </c>
      <c r="Q76" s="155" t="s">
        <v>215</v>
      </c>
      <c r="R76" s="155" t="s">
        <v>215</v>
      </c>
      <c r="S76" s="155" t="s">
        <v>215</v>
      </c>
      <c r="T76" s="202"/>
    </row>
    <row r="77" spans="1:20" ht="13.5" customHeight="1" x14ac:dyDescent="0.2">
      <c r="A77" s="1294"/>
      <c r="B77" s="1297"/>
      <c r="C77" s="1296"/>
      <c r="D77" s="121"/>
      <c r="E77" s="1587"/>
      <c r="F77" s="1327"/>
      <c r="G77" s="69"/>
      <c r="H77" s="1009"/>
      <c r="I77" s="69"/>
      <c r="J77" s="362"/>
      <c r="K77" s="1009"/>
      <c r="L77" s="334"/>
      <c r="M77" s="362"/>
      <c r="N77" s="1009"/>
      <c r="O77" s="69"/>
      <c r="P77" s="531" t="s">
        <v>153</v>
      </c>
      <c r="Q77" s="155" t="s">
        <v>150</v>
      </c>
      <c r="R77" s="155" t="s">
        <v>150</v>
      </c>
      <c r="S77" s="155" t="s">
        <v>150</v>
      </c>
      <c r="T77" s="202"/>
    </row>
    <row r="78" spans="1:20" ht="13.5" customHeight="1" x14ac:dyDescent="0.2">
      <c r="A78" s="1294"/>
      <c r="B78" s="1297"/>
      <c r="C78" s="1296"/>
      <c r="D78" s="121"/>
      <c r="E78" s="1587"/>
      <c r="F78" s="1327"/>
      <c r="G78" s="69"/>
      <c r="H78" s="1009"/>
      <c r="I78" s="69"/>
      <c r="J78" s="362"/>
      <c r="K78" s="1009"/>
      <c r="L78" s="334"/>
      <c r="M78" s="362"/>
      <c r="N78" s="1009"/>
      <c r="O78" s="69"/>
      <c r="P78" s="1288" t="s">
        <v>162</v>
      </c>
      <c r="Q78" s="155" t="s">
        <v>163</v>
      </c>
      <c r="R78" s="155" t="s">
        <v>163</v>
      </c>
      <c r="S78" s="155" t="s">
        <v>163</v>
      </c>
      <c r="T78" s="202"/>
    </row>
    <row r="79" spans="1:20" ht="14.25" customHeight="1" x14ac:dyDescent="0.2">
      <c r="A79" s="1294"/>
      <c r="B79" s="1297"/>
      <c r="C79" s="1296"/>
      <c r="D79" s="121"/>
      <c r="E79" s="1587"/>
      <c r="F79" s="1327"/>
      <c r="G79" s="69"/>
      <c r="H79" s="1009"/>
      <c r="I79" s="69"/>
      <c r="J79" s="362"/>
      <c r="K79" s="1009"/>
      <c r="L79" s="334"/>
      <c r="M79" s="362"/>
      <c r="N79" s="1009"/>
      <c r="O79" s="69"/>
      <c r="P79" s="347" t="s">
        <v>130</v>
      </c>
      <c r="Q79" s="263"/>
      <c r="R79" s="263"/>
      <c r="S79" s="263"/>
      <c r="T79" s="202"/>
    </row>
    <row r="80" spans="1:20" ht="12" customHeight="1" x14ac:dyDescent="0.2">
      <c r="A80" s="1294"/>
      <c r="B80" s="1297"/>
      <c r="C80" s="1296"/>
      <c r="D80" s="121"/>
      <c r="E80" s="1587"/>
      <c r="F80" s="1327"/>
      <c r="G80" s="69"/>
      <c r="H80" s="1009"/>
      <c r="I80" s="69"/>
      <c r="J80" s="362"/>
      <c r="K80" s="1009"/>
      <c r="L80" s="334"/>
      <c r="M80" s="362"/>
      <c r="N80" s="1009"/>
      <c r="O80" s="69"/>
      <c r="P80" s="1279" t="s">
        <v>113</v>
      </c>
      <c r="Q80" s="225">
        <v>10</v>
      </c>
      <c r="R80" s="225">
        <v>10</v>
      </c>
      <c r="S80" s="225">
        <v>10</v>
      </c>
      <c r="T80" s="204"/>
    </row>
    <row r="81" spans="1:26" ht="13.5" customHeight="1" x14ac:dyDescent="0.2">
      <c r="A81" s="1294"/>
      <c r="B81" s="1297"/>
      <c r="C81" s="1296"/>
      <c r="D81" s="121"/>
      <c r="E81" s="1587"/>
      <c r="F81" s="1327"/>
      <c r="G81" s="69"/>
      <c r="H81" s="1009"/>
      <c r="I81" s="69"/>
      <c r="J81" s="362"/>
      <c r="K81" s="1009"/>
      <c r="L81" s="334"/>
      <c r="M81" s="362"/>
      <c r="N81" s="1009"/>
      <c r="O81" s="69"/>
      <c r="P81" s="1315" t="s">
        <v>112</v>
      </c>
      <c r="Q81" s="178" t="s">
        <v>103</v>
      </c>
      <c r="R81" s="178" t="s">
        <v>103</v>
      </c>
      <c r="S81" s="178" t="s">
        <v>103</v>
      </c>
      <c r="T81" s="202"/>
    </row>
    <row r="82" spans="1:26" ht="15" customHeight="1" x14ac:dyDescent="0.2">
      <c r="A82" s="1294"/>
      <c r="B82" s="1297"/>
      <c r="C82" s="1296"/>
      <c r="D82" s="121"/>
      <c r="E82" s="1587"/>
      <c r="F82" s="1327"/>
      <c r="G82" s="69"/>
      <c r="H82" s="1009"/>
      <c r="I82" s="69"/>
      <c r="J82" s="362"/>
      <c r="K82" s="1009"/>
      <c r="L82" s="334"/>
      <c r="M82" s="362"/>
      <c r="N82" s="1009"/>
      <c r="O82" s="69"/>
      <c r="P82" s="203" t="s">
        <v>131</v>
      </c>
      <c r="Q82" s="225"/>
      <c r="R82" s="225"/>
      <c r="S82" s="225"/>
      <c r="T82" s="204"/>
    </row>
    <row r="83" spans="1:26" ht="25.5" customHeight="1" x14ac:dyDescent="0.2">
      <c r="A83" s="1294"/>
      <c r="B83" s="1297"/>
      <c r="C83" s="1296"/>
      <c r="D83" s="121"/>
      <c r="E83" s="1587"/>
      <c r="F83" s="1327"/>
      <c r="G83" s="69"/>
      <c r="H83" s="1009"/>
      <c r="I83" s="69"/>
      <c r="J83" s="362"/>
      <c r="K83" s="1009"/>
      <c r="L83" s="334"/>
      <c r="M83" s="362"/>
      <c r="N83" s="1009"/>
      <c r="O83" s="69"/>
      <c r="P83" s="1315" t="s">
        <v>194</v>
      </c>
      <c r="Q83" s="662">
        <v>180</v>
      </c>
      <c r="R83" s="662">
        <v>150</v>
      </c>
      <c r="S83" s="662">
        <v>150</v>
      </c>
      <c r="T83" s="204"/>
    </row>
    <row r="84" spans="1:26" ht="27.75" customHeight="1" x14ac:dyDescent="0.2">
      <c r="A84" s="1294"/>
      <c r="B84" s="1297"/>
      <c r="C84" s="1296"/>
      <c r="D84" s="121"/>
      <c r="E84" s="1587"/>
      <c r="F84" s="1327"/>
      <c r="G84" s="69"/>
      <c r="H84" s="1009"/>
      <c r="I84" s="69"/>
      <c r="J84" s="362"/>
      <c r="K84" s="1009"/>
      <c r="L84" s="334"/>
      <c r="M84" s="362"/>
      <c r="N84" s="1009"/>
      <c r="O84" s="69"/>
      <c r="P84" s="36" t="s">
        <v>195</v>
      </c>
      <c r="Q84" s="359">
        <v>0.7</v>
      </c>
      <c r="R84" s="359">
        <v>0.6</v>
      </c>
      <c r="S84" s="359">
        <v>0.6</v>
      </c>
      <c r="T84" s="264"/>
    </row>
    <row r="85" spans="1:26" ht="25.5" customHeight="1" x14ac:dyDescent="0.2">
      <c r="A85" s="1294"/>
      <c r="B85" s="1297"/>
      <c r="C85" s="1296"/>
      <c r="D85" s="122"/>
      <c r="E85" s="1585"/>
      <c r="F85" s="1334"/>
      <c r="G85" s="68"/>
      <c r="H85" s="1010"/>
      <c r="I85" s="68"/>
      <c r="J85" s="310"/>
      <c r="K85" s="1010"/>
      <c r="L85" s="99"/>
      <c r="M85" s="310"/>
      <c r="N85" s="1010"/>
      <c r="O85" s="68"/>
      <c r="P85" s="139" t="s">
        <v>143</v>
      </c>
      <c r="Q85" s="478">
        <v>1</v>
      </c>
      <c r="R85" s="478" t="s">
        <v>216</v>
      </c>
      <c r="S85" s="478"/>
      <c r="T85" s="202"/>
    </row>
    <row r="86" spans="1:26" ht="14.25" customHeight="1" x14ac:dyDescent="0.2">
      <c r="A86" s="1514"/>
      <c r="B86" s="1564"/>
      <c r="C86" s="1556"/>
      <c r="D86" s="1510" t="s">
        <v>198</v>
      </c>
      <c r="E86" s="1558"/>
      <c r="F86" s="598"/>
      <c r="G86" s="75"/>
      <c r="H86" s="1006"/>
      <c r="I86" s="85"/>
      <c r="J86" s="75"/>
      <c r="K86" s="1006"/>
      <c r="L86" s="85"/>
      <c r="M86" s="75"/>
      <c r="N86" s="1006"/>
      <c r="O86" s="85"/>
      <c r="P86" s="1284" t="s">
        <v>97</v>
      </c>
      <c r="Q86" s="261">
        <v>154</v>
      </c>
      <c r="R86" s="93">
        <v>154</v>
      </c>
      <c r="S86" s="93">
        <v>154</v>
      </c>
      <c r="T86" s="1312"/>
    </row>
    <row r="87" spans="1:26" ht="16.5" customHeight="1" x14ac:dyDescent="0.2">
      <c r="A87" s="1514"/>
      <c r="B87" s="1564"/>
      <c r="C87" s="1556"/>
      <c r="D87" s="1557"/>
      <c r="E87" s="1559"/>
      <c r="F87" s="242"/>
      <c r="G87" s="310"/>
      <c r="H87" s="1010"/>
      <c r="I87" s="99"/>
      <c r="J87" s="310"/>
      <c r="K87" s="1010"/>
      <c r="L87" s="99"/>
      <c r="M87" s="310"/>
      <c r="N87" s="1010"/>
      <c r="O87" s="68"/>
      <c r="P87" s="599" t="s">
        <v>204</v>
      </c>
      <c r="Q87" s="256">
        <v>1</v>
      </c>
      <c r="R87" s="94"/>
      <c r="S87" s="94"/>
      <c r="T87" s="1312"/>
    </row>
    <row r="88" spans="1:26" ht="15.75" customHeight="1" x14ac:dyDescent="0.2">
      <c r="A88" s="1514"/>
      <c r="B88" s="1564"/>
      <c r="C88" s="1556"/>
      <c r="D88" s="1511" t="s">
        <v>182</v>
      </c>
      <c r="E88" s="1584"/>
      <c r="F88" s="1239" t="s">
        <v>23</v>
      </c>
      <c r="G88" s="1105"/>
      <c r="H88" s="1107">
        <v>-10</v>
      </c>
      <c r="I88" s="1215">
        <f>H88-G88</f>
        <v>-10</v>
      </c>
      <c r="J88" s="75"/>
      <c r="K88" s="1006"/>
      <c r="L88" s="100"/>
      <c r="M88" s="75"/>
      <c r="N88" s="1006"/>
      <c r="O88" s="85"/>
      <c r="P88" s="1582" t="s">
        <v>183</v>
      </c>
      <c r="Q88" s="261">
        <v>2</v>
      </c>
      <c r="R88" s="93">
        <v>2</v>
      </c>
      <c r="S88" s="93">
        <v>2</v>
      </c>
      <c r="T88" s="1638" t="s">
        <v>353</v>
      </c>
    </row>
    <row r="89" spans="1:26" ht="54" customHeight="1" x14ac:dyDescent="0.2">
      <c r="A89" s="1514"/>
      <c r="B89" s="1564"/>
      <c r="C89" s="1556"/>
      <c r="D89" s="1511"/>
      <c r="E89" s="1585"/>
      <c r="F89" s="242"/>
      <c r="G89" s="310"/>
      <c r="H89" s="1010"/>
      <c r="I89" s="99"/>
      <c r="J89" s="310"/>
      <c r="K89" s="1010"/>
      <c r="L89" s="99"/>
      <c r="M89" s="310"/>
      <c r="N89" s="1010"/>
      <c r="O89" s="68"/>
      <c r="P89" s="1583"/>
      <c r="Q89" s="256"/>
      <c r="R89" s="94"/>
      <c r="S89" s="94"/>
      <c r="T89" s="1640"/>
    </row>
    <row r="90" spans="1:26" ht="13.5" customHeight="1" x14ac:dyDescent="0.2">
      <c r="A90" s="1294"/>
      <c r="B90" s="1295"/>
      <c r="C90" s="1296"/>
      <c r="D90" s="1510" t="s">
        <v>156</v>
      </c>
      <c r="E90" s="805" t="s">
        <v>186</v>
      </c>
      <c r="F90" s="340"/>
      <c r="G90" s="75"/>
      <c r="H90" s="1006"/>
      <c r="I90" s="100"/>
      <c r="J90" s="75"/>
      <c r="K90" s="1006"/>
      <c r="L90" s="100"/>
      <c r="M90" s="75"/>
      <c r="N90" s="1006"/>
      <c r="O90" s="85"/>
      <c r="P90" s="1280" t="s">
        <v>80</v>
      </c>
      <c r="Q90" s="93"/>
      <c r="R90" s="93">
        <v>1</v>
      </c>
      <c r="S90" s="93"/>
      <c r="T90" s="1312"/>
    </row>
    <row r="91" spans="1:26" ht="14.25" customHeight="1" x14ac:dyDescent="0.2">
      <c r="A91" s="1294"/>
      <c r="B91" s="1295"/>
      <c r="C91" s="1296"/>
      <c r="D91" s="1511"/>
      <c r="E91" s="805" t="s">
        <v>289</v>
      </c>
      <c r="F91" s="1327"/>
      <c r="G91" s="362"/>
      <c r="H91" s="1009"/>
      <c r="I91" s="334"/>
      <c r="J91" s="362"/>
      <c r="K91" s="1009"/>
      <c r="L91" s="334"/>
      <c r="M91" s="362"/>
      <c r="N91" s="1009"/>
      <c r="O91" s="69"/>
      <c r="P91" s="1279" t="s">
        <v>157</v>
      </c>
      <c r="Q91" s="1311"/>
      <c r="R91" s="1311"/>
      <c r="S91" s="1311">
        <v>1</v>
      </c>
      <c r="T91" s="1312"/>
    </row>
    <row r="92" spans="1:26" ht="12" customHeight="1" x14ac:dyDescent="0.2">
      <c r="A92" s="1294"/>
      <c r="B92" s="1295"/>
      <c r="C92" s="1296"/>
      <c r="D92" s="1557"/>
      <c r="E92" s="815"/>
      <c r="F92" s="1334"/>
      <c r="G92" s="310"/>
      <c r="H92" s="1010"/>
      <c r="I92" s="99"/>
      <c r="J92" s="310"/>
      <c r="K92" s="1010"/>
      <c r="L92" s="99"/>
      <c r="M92" s="310"/>
      <c r="N92" s="1010"/>
      <c r="O92" s="68"/>
      <c r="P92" s="1277"/>
      <c r="Q92" s="94"/>
      <c r="R92" s="94"/>
      <c r="S92" s="94"/>
      <c r="T92" s="1312"/>
    </row>
    <row r="93" spans="1:26" ht="14.25" customHeight="1" x14ac:dyDescent="0.2">
      <c r="A93" s="1514"/>
      <c r="B93" s="1564"/>
      <c r="C93" s="1556"/>
      <c r="D93" s="1511" t="s">
        <v>292</v>
      </c>
      <c r="E93" s="1558"/>
      <c r="F93" s="598"/>
      <c r="G93" s="75"/>
      <c r="H93" s="1006"/>
      <c r="I93" s="85"/>
      <c r="J93" s="75"/>
      <c r="K93" s="1006"/>
      <c r="L93" s="85"/>
      <c r="M93" s="75"/>
      <c r="N93" s="1006"/>
      <c r="O93" s="85"/>
      <c r="P93" s="1582" t="s">
        <v>293</v>
      </c>
      <c r="Q93" s="261">
        <v>100</v>
      </c>
      <c r="R93" s="93"/>
      <c r="S93" s="93"/>
      <c r="T93" s="1312"/>
    </row>
    <row r="94" spans="1:26" ht="16.5" customHeight="1" x14ac:dyDescent="0.2">
      <c r="A94" s="1514"/>
      <c r="B94" s="1564"/>
      <c r="C94" s="1556"/>
      <c r="D94" s="1511"/>
      <c r="E94" s="1559"/>
      <c r="F94" s="242"/>
      <c r="G94" s="310"/>
      <c r="H94" s="1010"/>
      <c r="I94" s="99"/>
      <c r="J94" s="310"/>
      <c r="K94" s="1010"/>
      <c r="L94" s="99"/>
      <c r="M94" s="310"/>
      <c r="N94" s="1010"/>
      <c r="O94" s="68"/>
      <c r="P94" s="1586"/>
      <c r="Q94" s="256"/>
      <c r="R94" s="94"/>
      <c r="S94" s="94"/>
      <c r="T94" s="124"/>
    </row>
    <row r="95" spans="1:26" ht="13.5" customHeight="1" x14ac:dyDescent="0.2">
      <c r="A95" s="1294"/>
      <c r="B95" s="1295"/>
      <c r="C95" s="1296"/>
      <c r="D95" s="1580" t="s">
        <v>49</v>
      </c>
      <c r="E95" s="1581"/>
      <c r="F95" s="1581"/>
      <c r="G95" s="986"/>
      <c r="H95" s="1012"/>
      <c r="I95" s="986"/>
      <c r="J95" s="787"/>
      <c r="K95" s="1020"/>
      <c r="L95" s="788"/>
      <c r="M95" s="788"/>
      <c r="N95" s="1020"/>
      <c r="O95" s="788"/>
      <c r="P95" s="789"/>
      <c r="Q95" s="790"/>
      <c r="R95" s="790"/>
      <c r="S95" s="1310"/>
      <c r="T95" s="1312"/>
      <c r="V95" s="147"/>
      <c r="W95" s="147"/>
      <c r="X95" s="147"/>
      <c r="Y95" s="147"/>
      <c r="Z95" s="147"/>
    </row>
    <row r="96" spans="1:26" ht="27" customHeight="1" x14ac:dyDescent="0.2">
      <c r="A96" s="1294"/>
      <c r="B96" s="1295"/>
      <c r="C96" s="1296"/>
      <c r="D96" s="1510" t="s">
        <v>91</v>
      </c>
      <c r="E96" s="1302"/>
      <c r="F96" s="340"/>
      <c r="G96" s="85"/>
      <c r="H96" s="1006"/>
      <c r="I96" s="100"/>
      <c r="J96" s="85"/>
      <c r="K96" s="1006"/>
      <c r="L96" s="100"/>
      <c r="M96" s="85"/>
      <c r="N96" s="1006"/>
      <c r="O96" s="85"/>
      <c r="P96" s="1578" t="s">
        <v>304</v>
      </c>
      <c r="Q96" s="128">
        <v>1</v>
      </c>
      <c r="R96" s="326">
        <v>1</v>
      </c>
      <c r="S96" s="326">
        <v>1</v>
      </c>
      <c r="T96" s="268"/>
    </row>
    <row r="97" spans="1:20" ht="11.25" customHeight="1" x14ac:dyDescent="0.2">
      <c r="A97" s="1294"/>
      <c r="B97" s="1295"/>
      <c r="C97" s="897"/>
      <c r="D97" s="1557"/>
      <c r="E97" s="1303"/>
      <c r="F97" s="1334"/>
      <c r="G97" s="68"/>
      <c r="H97" s="1010"/>
      <c r="I97" s="99"/>
      <c r="J97" s="68"/>
      <c r="K97" s="1010"/>
      <c r="L97" s="99"/>
      <c r="M97" s="68"/>
      <c r="N97" s="1010"/>
      <c r="O97" s="68"/>
      <c r="P97" s="1579"/>
      <c r="Q97" s="55"/>
      <c r="R97" s="94"/>
      <c r="S97" s="94"/>
      <c r="T97" s="124"/>
    </row>
    <row r="98" spans="1:20" ht="12.75" customHeight="1" x14ac:dyDescent="0.2">
      <c r="A98" s="1294"/>
      <c r="B98" s="1295"/>
      <c r="C98" s="897"/>
      <c r="D98" s="1510" t="s">
        <v>72</v>
      </c>
      <c r="E98" s="818" t="s">
        <v>289</v>
      </c>
      <c r="F98" s="340"/>
      <c r="G98" s="988"/>
      <c r="H98" s="1013"/>
      <c r="I98" s="101"/>
      <c r="J98" s="988"/>
      <c r="K98" s="1013"/>
      <c r="L98" s="101"/>
      <c r="M98" s="988"/>
      <c r="N98" s="1013"/>
      <c r="O98" s="988"/>
      <c r="P98" s="813" t="s">
        <v>95</v>
      </c>
      <c r="Q98" s="206">
        <v>22.5</v>
      </c>
      <c r="R98" s="369">
        <v>22.5</v>
      </c>
      <c r="S98" s="369">
        <v>22.5</v>
      </c>
      <c r="T98" s="349"/>
    </row>
    <row r="99" spans="1:20" ht="12.75" customHeight="1" x14ac:dyDescent="0.2">
      <c r="A99" s="1294"/>
      <c r="B99" s="1295"/>
      <c r="C99" s="792"/>
      <c r="D99" s="1511"/>
      <c r="E99" s="812" t="s">
        <v>186</v>
      </c>
      <c r="F99" s="1327"/>
      <c r="G99" s="69"/>
      <c r="H99" s="1009"/>
      <c r="I99" s="334"/>
      <c r="J99" s="69"/>
      <c r="K99" s="1009"/>
      <c r="L99" s="334"/>
      <c r="M99" s="69"/>
      <c r="N99" s="1009"/>
      <c r="O99" s="69"/>
      <c r="P99" s="814" t="s">
        <v>96</v>
      </c>
      <c r="Q99" s="207">
        <v>108</v>
      </c>
      <c r="R99" s="389">
        <v>108</v>
      </c>
      <c r="S99" s="389">
        <v>108</v>
      </c>
      <c r="T99" s="265"/>
    </row>
    <row r="100" spans="1:20" ht="12.75" customHeight="1" x14ac:dyDescent="0.2">
      <c r="A100" s="1294"/>
      <c r="B100" s="1297"/>
      <c r="C100" s="792"/>
      <c r="D100" s="1511"/>
      <c r="E100" s="817"/>
      <c r="F100" s="1327"/>
      <c r="G100" s="69"/>
      <c r="H100" s="1009"/>
      <c r="I100" s="334"/>
      <c r="J100" s="69"/>
      <c r="K100" s="1009"/>
      <c r="L100" s="334"/>
      <c r="M100" s="69"/>
      <c r="N100" s="1009"/>
      <c r="O100" s="69"/>
      <c r="P100" s="438" t="s">
        <v>94</v>
      </c>
      <c r="Q100" s="209">
        <v>5</v>
      </c>
      <c r="R100" s="390">
        <v>5</v>
      </c>
      <c r="S100" s="390">
        <v>5</v>
      </c>
      <c r="T100" s="288"/>
    </row>
    <row r="101" spans="1:20" ht="15" customHeight="1" x14ac:dyDescent="0.2">
      <c r="A101" s="1294"/>
      <c r="B101" s="1295"/>
      <c r="C101" s="792"/>
      <c r="D101" s="1511"/>
      <c r="E101" s="816"/>
      <c r="F101" s="1327"/>
      <c r="G101" s="69"/>
      <c r="H101" s="1009"/>
      <c r="I101" s="334"/>
      <c r="J101" s="69"/>
      <c r="K101" s="1009"/>
      <c r="L101" s="334"/>
      <c r="M101" s="69"/>
      <c r="N101" s="1009"/>
      <c r="O101" s="69"/>
      <c r="P101" s="231" t="s">
        <v>133</v>
      </c>
      <c r="Q101" s="208" t="s">
        <v>224</v>
      </c>
      <c r="R101" s="208" t="s">
        <v>224</v>
      </c>
      <c r="S101" s="995" t="s">
        <v>224</v>
      </c>
      <c r="T101" s="269"/>
    </row>
    <row r="102" spans="1:20" ht="15.75" customHeight="1" x14ac:dyDescent="0.2">
      <c r="A102" s="1294"/>
      <c r="B102" s="1295"/>
      <c r="C102" s="792"/>
      <c r="D102" s="1511"/>
      <c r="E102" s="816"/>
      <c r="F102" s="1327"/>
      <c r="G102" s="69"/>
      <c r="H102" s="1009"/>
      <c r="I102" s="334"/>
      <c r="J102" s="69"/>
      <c r="K102" s="1009"/>
      <c r="L102" s="334"/>
      <c r="M102" s="69"/>
      <c r="N102" s="1009"/>
      <c r="O102" s="69"/>
      <c r="P102" s="438" t="s">
        <v>132</v>
      </c>
      <c r="Q102" s="209" t="s">
        <v>125</v>
      </c>
      <c r="R102" s="390" t="s">
        <v>125</v>
      </c>
      <c r="S102" s="390" t="s">
        <v>125</v>
      </c>
      <c r="T102" s="269"/>
    </row>
    <row r="103" spans="1:20" ht="15" customHeight="1" x14ac:dyDescent="0.2">
      <c r="A103" s="1294"/>
      <c r="B103" s="1295"/>
      <c r="C103" s="792"/>
      <c r="D103" s="1511"/>
      <c r="E103" s="816"/>
      <c r="F103" s="1327"/>
      <c r="G103" s="69"/>
      <c r="H103" s="1009"/>
      <c r="I103" s="334"/>
      <c r="J103" s="69"/>
      <c r="K103" s="1009"/>
      <c r="L103" s="334"/>
      <c r="M103" s="69"/>
      <c r="N103" s="1009"/>
      <c r="O103" s="69"/>
      <c r="P103" s="1575" t="s">
        <v>305</v>
      </c>
      <c r="Q103" s="1331">
        <v>1</v>
      </c>
      <c r="R103" s="155">
        <v>1</v>
      </c>
      <c r="S103" s="155">
        <v>1</v>
      </c>
      <c r="T103" s="202"/>
    </row>
    <row r="104" spans="1:20" ht="12.75" customHeight="1" x14ac:dyDescent="0.2">
      <c r="A104" s="1294"/>
      <c r="B104" s="1295"/>
      <c r="C104" s="792"/>
      <c r="D104" s="230"/>
      <c r="E104" s="816"/>
      <c r="F104" s="1327"/>
      <c r="G104" s="69"/>
      <c r="H104" s="1009"/>
      <c r="I104" s="334"/>
      <c r="J104" s="69"/>
      <c r="K104" s="1009"/>
      <c r="L104" s="334"/>
      <c r="M104" s="69"/>
      <c r="N104" s="1009"/>
      <c r="O104" s="69"/>
      <c r="P104" s="1575"/>
      <c r="Q104" s="175"/>
      <c r="R104" s="358"/>
      <c r="S104" s="358"/>
      <c r="T104" s="264"/>
    </row>
    <row r="105" spans="1:20" ht="29.25" customHeight="1" x14ac:dyDescent="0.2">
      <c r="A105" s="1294"/>
      <c r="B105" s="1295"/>
      <c r="C105" s="792"/>
      <c r="D105" s="325" t="s">
        <v>176</v>
      </c>
      <c r="E105" s="819" t="s">
        <v>239</v>
      </c>
      <c r="F105" s="129"/>
      <c r="G105" s="530"/>
      <c r="H105" s="1007"/>
      <c r="I105" s="820"/>
      <c r="J105" s="530"/>
      <c r="K105" s="1007"/>
      <c r="L105" s="820"/>
      <c r="M105" s="530"/>
      <c r="N105" s="1007"/>
      <c r="O105" s="530"/>
      <c r="P105" s="821" t="s">
        <v>164</v>
      </c>
      <c r="Q105" s="217">
        <v>1</v>
      </c>
      <c r="R105" s="367"/>
      <c r="S105" s="367"/>
      <c r="T105" s="269"/>
    </row>
    <row r="106" spans="1:20" ht="30" customHeight="1" x14ac:dyDescent="0.2">
      <c r="A106" s="1294"/>
      <c r="B106" s="1295"/>
      <c r="C106" s="792"/>
      <c r="D106" s="1511"/>
      <c r="E106" s="350"/>
      <c r="F106" s="1327"/>
      <c r="G106" s="69"/>
      <c r="H106" s="1009"/>
      <c r="I106" s="334"/>
      <c r="J106" s="69"/>
      <c r="K106" s="1009"/>
      <c r="L106" s="334"/>
      <c r="M106" s="69"/>
      <c r="N106" s="1009"/>
      <c r="O106" s="69"/>
      <c r="P106" s="1575" t="s">
        <v>347</v>
      </c>
      <c r="Q106" s="1214" t="s">
        <v>252</v>
      </c>
      <c r="R106" s="155" t="s">
        <v>26</v>
      </c>
      <c r="S106" s="155" t="s">
        <v>251</v>
      </c>
      <c r="T106" s="1641" t="s">
        <v>364</v>
      </c>
    </row>
    <row r="107" spans="1:20" ht="65.25" customHeight="1" x14ac:dyDescent="0.2">
      <c r="A107" s="1294"/>
      <c r="B107" s="1295"/>
      <c r="C107" s="792"/>
      <c r="D107" s="1570"/>
      <c r="E107" s="1329"/>
      <c r="F107" s="1327"/>
      <c r="G107" s="69"/>
      <c r="H107" s="1009"/>
      <c r="I107" s="334"/>
      <c r="J107" s="69"/>
      <c r="K107" s="1009"/>
      <c r="L107" s="334"/>
      <c r="M107" s="69"/>
      <c r="N107" s="1009"/>
      <c r="O107" s="69"/>
      <c r="P107" s="1525"/>
      <c r="Q107" s="652">
        <v>9</v>
      </c>
      <c r="R107" s="278"/>
      <c r="S107" s="278"/>
      <c r="T107" s="1642"/>
    </row>
    <row r="108" spans="1:20" ht="63" customHeight="1" x14ac:dyDescent="0.2">
      <c r="A108" s="1294"/>
      <c r="B108" s="1295"/>
      <c r="C108" s="792"/>
      <c r="D108" s="1286"/>
      <c r="E108" s="1303"/>
      <c r="F108" s="1334"/>
      <c r="G108" s="68"/>
      <c r="H108" s="1010"/>
      <c r="I108" s="99"/>
      <c r="J108" s="68"/>
      <c r="K108" s="1010"/>
      <c r="L108" s="99"/>
      <c r="M108" s="68"/>
      <c r="N108" s="1010"/>
      <c r="O108" s="68"/>
      <c r="P108" s="139" t="s">
        <v>363</v>
      </c>
      <c r="Q108" s="256">
        <v>100</v>
      </c>
      <c r="R108" s="94"/>
      <c r="S108" s="94"/>
      <c r="T108" s="1410" t="s">
        <v>361</v>
      </c>
    </row>
    <row r="109" spans="1:20" ht="15.75" customHeight="1" x14ac:dyDescent="0.2">
      <c r="A109" s="1514"/>
      <c r="B109" s="1515"/>
      <c r="C109" s="792"/>
      <c r="D109" s="1510" t="s">
        <v>151</v>
      </c>
      <c r="E109" s="1576"/>
      <c r="F109" s="340"/>
      <c r="G109" s="85"/>
      <c r="H109" s="1006"/>
      <c r="I109" s="334"/>
      <c r="J109" s="69"/>
      <c r="K109" s="1009"/>
      <c r="L109" s="334"/>
      <c r="M109" s="69"/>
      <c r="N109" s="1009"/>
      <c r="O109" s="69"/>
      <c r="P109" s="766" t="s">
        <v>106</v>
      </c>
      <c r="Q109" s="1310">
        <v>2</v>
      </c>
      <c r="R109" s="1311">
        <v>2</v>
      </c>
      <c r="S109" s="1311">
        <v>2</v>
      </c>
      <c r="T109" s="1312"/>
    </row>
    <row r="110" spans="1:20" ht="21.75" customHeight="1" x14ac:dyDescent="0.2">
      <c r="A110" s="1514"/>
      <c r="B110" s="1515"/>
      <c r="C110" s="792"/>
      <c r="D110" s="1557"/>
      <c r="E110" s="1577"/>
      <c r="F110" s="1334"/>
      <c r="G110" s="68"/>
      <c r="H110" s="1010"/>
      <c r="I110" s="99"/>
      <c r="J110" s="1023"/>
      <c r="K110" s="1009"/>
      <c r="L110" s="334"/>
      <c r="M110" s="69"/>
      <c r="N110" s="1009"/>
      <c r="O110" s="69"/>
      <c r="P110" s="766" t="s">
        <v>96</v>
      </c>
      <c r="Q110" s="1310">
        <v>5</v>
      </c>
      <c r="R110" s="1311">
        <v>5</v>
      </c>
      <c r="S110" s="1311">
        <v>5</v>
      </c>
      <c r="T110" s="1312"/>
    </row>
    <row r="111" spans="1:20" ht="15" customHeight="1" x14ac:dyDescent="0.2">
      <c r="A111" s="1294"/>
      <c r="B111" s="1295"/>
      <c r="C111" s="792"/>
      <c r="D111" s="1511" t="s">
        <v>57</v>
      </c>
      <c r="E111" s="1329"/>
      <c r="F111" s="1327"/>
      <c r="G111" s="69"/>
      <c r="H111" s="1009"/>
      <c r="I111" s="334"/>
      <c r="J111" s="69"/>
      <c r="K111" s="1006"/>
      <c r="L111" s="100"/>
      <c r="M111" s="85"/>
      <c r="N111" s="1006"/>
      <c r="O111" s="85"/>
      <c r="P111" s="1284" t="s">
        <v>95</v>
      </c>
      <c r="Q111" s="378">
        <v>2</v>
      </c>
      <c r="R111" s="93">
        <v>2</v>
      </c>
      <c r="S111" s="93">
        <v>2</v>
      </c>
      <c r="T111" s="1312"/>
    </row>
    <row r="112" spans="1:20" ht="10.5" customHeight="1" x14ac:dyDescent="0.2">
      <c r="A112" s="1294"/>
      <c r="B112" s="1295"/>
      <c r="C112" s="897"/>
      <c r="D112" s="1557"/>
      <c r="E112" s="1303"/>
      <c r="F112" s="1334"/>
      <c r="G112" s="68"/>
      <c r="H112" s="1010"/>
      <c r="I112" s="99"/>
      <c r="J112" s="68"/>
      <c r="K112" s="1010"/>
      <c r="L112" s="99"/>
      <c r="M112" s="68"/>
      <c r="N112" s="1010"/>
      <c r="O112" s="68"/>
      <c r="P112" s="1289"/>
      <c r="Q112" s="379"/>
      <c r="R112" s="1311"/>
      <c r="S112" s="94"/>
      <c r="T112" s="1312"/>
    </row>
    <row r="113" spans="1:27" ht="42" customHeight="1" x14ac:dyDescent="0.2">
      <c r="A113" s="1294"/>
      <c r="B113" s="1295"/>
      <c r="C113" s="897"/>
      <c r="D113" s="1278" t="s">
        <v>223</v>
      </c>
      <c r="E113" s="121" t="s">
        <v>289</v>
      </c>
      <c r="F113" s="824"/>
      <c r="G113" s="85"/>
      <c r="H113" s="1006"/>
      <c r="I113" s="100"/>
      <c r="J113" s="75"/>
      <c r="K113" s="1006"/>
      <c r="L113" s="100"/>
      <c r="M113" s="75"/>
      <c r="N113" s="1006"/>
      <c r="O113" s="85"/>
      <c r="P113" s="765" t="s">
        <v>221</v>
      </c>
      <c r="Q113" s="258">
        <v>5</v>
      </c>
      <c r="R113" s="645"/>
      <c r="S113" s="645"/>
      <c r="T113" s="1032"/>
    </row>
    <row r="114" spans="1:27" ht="66.75" customHeight="1" x14ac:dyDescent="0.2">
      <c r="A114" s="1294"/>
      <c r="B114" s="1295"/>
      <c r="C114" s="1296"/>
      <c r="D114" s="1305"/>
      <c r="E114" s="1292"/>
      <c r="F114" s="129" t="s">
        <v>23</v>
      </c>
      <c r="G114" s="76"/>
      <c r="H114" s="1122">
        <v>-28.2</v>
      </c>
      <c r="I114" s="1123">
        <f>H114</f>
        <v>-28.2</v>
      </c>
      <c r="J114" s="76"/>
      <c r="K114" s="1007"/>
      <c r="L114" s="820"/>
      <c r="M114" s="76"/>
      <c r="N114" s="1007"/>
      <c r="O114" s="530"/>
      <c r="P114" s="29" t="s">
        <v>307</v>
      </c>
      <c r="Q114" s="126">
        <v>1</v>
      </c>
      <c r="R114" s="311"/>
      <c r="S114" s="311"/>
      <c r="T114" s="1124" t="s">
        <v>354</v>
      </c>
    </row>
    <row r="115" spans="1:27" ht="53.25" customHeight="1" x14ac:dyDescent="0.2">
      <c r="A115" s="1294"/>
      <c r="B115" s="1295"/>
      <c r="C115" s="897"/>
      <c r="D115" s="1278"/>
      <c r="E115" s="823"/>
      <c r="F115" s="22"/>
      <c r="G115" s="69"/>
      <c r="H115" s="1009"/>
      <c r="I115" s="334"/>
      <c r="J115" s="69"/>
      <c r="K115" s="1009"/>
      <c r="L115" s="334"/>
      <c r="M115" s="69"/>
      <c r="N115" s="1009"/>
      <c r="O115" s="69"/>
      <c r="P115" s="1315" t="s">
        <v>222</v>
      </c>
      <c r="Q115" s="259">
        <v>1</v>
      </c>
      <c r="R115" s="368"/>
      <c r="S115" s="368"/>
      <c r="T115" s="1032"/>
    </row>
    <row r="116" spans="1:27" ht="53.25" customHeight="1" x14ac:dyDescent="0.2">
      <c r="A116" s="1294"/>
      <c r="B116" s="1295"/>
      <c r="C116" s="897"/>
      <c r="D116" s="173" t="s">
        <v>225</v>
      </c>
      <c r="E116" s="826" t="s">
        <v>289</v>
      </c>
      <c r="F116" s="827"/>
      <c r="G116" s="105"/>
      <c r="H116" s="1011"/>
      <c r="I116" s="373"/>
      <c r="J116" s="372"/>
      <c r="K116" s="1011"/>
      <c r="L116" s="373"/>
      <c r="M116" s="372"/>
      <c r="N116" s="1011"/>
      <c r="O116" s="372"/>
      <c r="P116" s="828" t="s">
        <v>308</v>
      </c>
      <c r="Q116" s="829"/>
      <c r="R116" s="830"/>
      <c r="S116" s="996">
        <v>100</v>
      </c>
      <c r="T116" s="1032"/>
    </row>
    <row r="117" spans="1:27" ht="31.5" customHeight="1" x14ac:dyDescent="0.2">
      <c r="A117" s="1294"/>
      <c r="B117" s="1295"/>
      <c r="C117" s="897"/>
      <c r="D117" s="1278" t="s">
        <v>244</v>
      </c>
      <c r="E117" s="832"/>
      <c r="F117" s="47"/>
      <c r="G117" s="68"/>
      <c r="H117" s="1010"/>
      <c r="I117" s="99"/>
      <c r="J117" s="1017"/>
      <c r="K117" s="1021"/>
      <c r="L117" s="342"/>
      <c r="M117" s="1017"/>
      <c r="N117" s="1029"/>
      <c r="O117" s="1030"/>
      <c r="P117" s="1279" t="s">
        <v>309</v>
      </c>
      <c r="Q117" s="255">
        <v>1</v>
      </c>
      <c r="R117" s="835"/>
      <c r="S117" s="835"/>
      <c r="T117" s="836"/>
      <c r="V117" s="147"/>
    </row>
    <row r="118" spans="1:27" ht="16.5" customHeight="1" thickBot="1" x14ac:dyDescent="0.25">
      <c r="A118" s="25"/>
      <c r="B118" s="893"/>
      <c r="C118" s="825"/>
      <c r="D118" s="833"/>
      <c r="E118" s="834"/>
      <c r="F118" s="21" t="s">
        <v>5</v>
      </c>
      <c r="G118" s="116">
        <f t="shared" ref="G118:O118" si="4">SUM(G15:G117)</f>
        <v>8038.6</v>
      </c>
      <c r="H118" s="116">
        <f t="shared" si="4"/>
        <v>13142.9</v>
      </c>
      <c r="I118" s="116">
        <f t="shared" si="4"/>
        <v>5104.3</v>
      </c>
      <c r="J118" s="116">
        <f t="shared" si="4"/>
        <v>12820.8</v>
      </c>
      <c r="K118" s="1014">
        <f t="shared" si="4"/>
        <v>11880.4</v>
      </c>
      <c r="L118" s="1014">
        <f t="shared" si="4"/>
        <v>-940.4</v>
      </c>
      <c r="M118" s="116">
        <f t="shared" si="4"/>
        <v>14154.5</v>
      </c>
      <c r="N118" s="1014">
        <f t="shared" si="4"/>
        <v>9974.7000000000007</v>
      </c>
      <c r="O118" s="1014">
        <f t="shared" si="4"/>
        <v>-4179.8</v>
      </c>
      <c r="P118" s="837"/>
      <c r="Q118" s="838"/>
      <c r="R118" s="838"/>
      <c r="S118" s="997"/>
      <c r="T118" s="119"/>
    </row>
    <row r="119" spans="1:27" ht="12" customHeight="1" x14ac:dyDescent="0.2">
      <c r="A119" s="1294" t="s">
        <v>4</v>
      </c>
      <c r="B119" s="1295" t="s">
        <v>4</v>
      </c>
      <c r="C119" s="1296" t="s">
        <v>6</v>
      </c>
      <c r="D119" s="1496" t="s">
        <v>48</v>
      </c>
      <c r="E119" s="1573"/>
      <c r="F119" s="118" t="s">
        <v>23</v>
      </c>
      <c r="G119" s="86">
        <f>3574.4-250</f>
        <v>3324.4</v>
      </c>
      <c r="H119" s="1015">
        <f>3574.4-250</f>
        <v>3324.4</v>
      </c>
      <c r="I119" s="1005"/>
      <c r="J119" s="86">
        <v>3654.9</v>
      </c>
      <c r="K119" s="1015">
        <v>3654.9</v>
      </c>
      <c r="L119" s="1005"/>
      <c r="M119" s="86">
        <v>3514.9</v>
      </c>
      <c r="N119" s="1015">
        <v>3514.9</v>
      </c>
      <c r="O119" s="1005"/>
      <c r="P119" s="840"/>
      <c r="Q119" s="380"/>
      <c r="R119" s="381"/>
      <c r="S119" s="381"/>
      <c r="T119" s="839"/>
      <c r="W119" s="147"/>
      <c r="X119" s="147"/>
      <c r="Y119" s="147"/>
      <c r="Z119" s="147"/>
      <c r="AA119" s="147"/>
    </row>
    <row r="120" spans="1:27" ht="12" customHeight="1" x14ac:dyDescent="0.2">
      <c r="A120" s="1294"/>
      <c r="B120" s="1295"/>
      <c r="C120" s="1296"/>
      <c r="D120" s="1538"/>
      <c r="E120" s="1574"/>
      <c r="F120" s="1327" t="s">
        <v>53</v>
      </c>
      <c r="G120" s="362">
        <v>153.80000000000001</v>
      </c>
      <c r="H120" s="1009">
        <v>153.80000000000001</v>
      </c>
      <c r="I120" s="69"/>
      <c r="J120" s="362"/>
      <c r="K120" s="1009"/>
      <c r="L120" s="69"/>
      <c r="M120" s="362"/>
      <c r="N120" s="1009"/>
      <c r="O120" s="69"/>
      <c r="P120" s="841"/>
      <c r="Q120" s="175"/>
      <c r="R120" s="358"/>
      <c r="S120" s="358"/>
      <c r="T120" s="264"/>
      <c r="W120" s="147"/>
      <c r="X120" s="147"/>
      <c r="Y120" s="147"/>
      <c r="Z120" s="147"/>
      <c r="AA120" s="147"/>
    </row>
    <row r="121" spans="1:27" ht="12" customHeight="1" x14ac:dyDescent="0.2">
      <c r="A121" s="1294"/>
      <c r="B121" s="1295"/>
      <c r="C121" s="1296"/>
      <c r="D121" s="1538"/>
      <c r="E121" s="1574"/>
      <c r="F121" s="1327" t="s">
        <v>39</v>
      </c>
      <c r="G121" s="362">
        <v>2</v>
      </c>
      <c r="H121" s="1009">
        <v>2</v>
      </c>
      <c r="I121" s="69"/>
      <c r="J121" s="362">
        <v>2</v>
      </c>
      <c r="K121" s="1009">
        <v>2</v>
      </c>
      <c r="L121" s="69"/>
      <c r="M121" s="362">
        <v>2</v>
      </c>
      <c r="N121" s="1009">
        <v>2</v>
      </c>
      <c r="O121" s="69"/>
      <c r="P121" s="841"/>
      <c r="Q121" s="175"/>
      <c r="R121" s="358"/>
      <c r="S121" s="358"/>
      <c r="T121" s="264"/>
      <c r="W121" s="147"/>
      <c r="X121" s="147"/>
      <c r="Y121" s="147"/>
      <c r="Z121" s="147"/>
      <c r="AA121" s="147"/>
    </row>
    <row r="122" spans="1:27" ht="13.5" customHeight="1" x14ac:dyDescent="0.2">
      <c r="A122" s="1294"/>
      <c r="B122" s="1295"/>
      <c r="C122" s="1296"/>
      <c r="D122" s="1273"/>
      <c r="E122" s="1300"/>
      <c r="F122" s="1327" t="s">
        <v>73</v>
      </c>
      <c r="G122" s="362">
        <v>0.3</v>
      </c>
      <c r="H122" s="1009">
        <v>0.3</v>
      </c>
      <c r="I122" s="69"/>
      <c r="J122" s="362"/>
      <c r="K122" s="1009"/>
      <c r="L122" s="69"/>
      <c r="M122" s="362"/>
      <c r="N122" s="1009"/>
      <c r="O122" s="69"/>
      <c r="P122" s="841"/>
      <c r="Q122" s="175"/>
      <c r="R122" s="358"/>
      <c r="S122" s="358"/>
      <c r="T122" s="264"/>
      <c r="W122" s="147"/>
      <c r="X122" s="147"/>
      <c r="Y122" s="147"/>
      <c r="Z122" s="147"/>
      <c r="AA122" s="147"/>
    </row>
    <row r="123" spans="1:27" ht="27.75" customHeight="1" x14ac:dyDescent="0.2">
      <c r="A123" s="1514"/>
      <c r="B123" s="1564"/>
      <c r="C123" s="1556"/>
      <c r="D123" s="1510" t="s">
        <v>62</v>
      </c>
      <c r="E123" s="1571"/>
      <c r="F123" s="1106"/>
      <c r="G123" s="1105"/>
      <c r="H123" s="1107"/>
      <c r="I123" s="1108"/>
      <c r="J123" s="75"/>
      <c r="K123" s="1006"/>
      <c r="L123" s="85"/>
      <c r="M123" s="75"/>
      <c r="N123" s="1006"/>
      <c r="O123" s="85"/>
      <c r="P123" s="1287" t="s">
        <v>144</v>
      </c>
      <c r="Q123" s="313">
        <v>8.9</v>
      </c>
      <c r="R123" s="210">
        <v>8.9</v>
      </c>
      <c r="S123" s="210">
        <v>8.9</v>
      </c>
      <c r="T123" s="1240"/>
      <c r="W123" s="147"/>
      <c r="X123" s="147"/>
      <c r="Y123" s="147"/>
      <c r="Z123" s="147"/>
    </row>
    <row r="124" spans="1:27" ht="24.75" customHeight="1" x14ac:dyDescent="0.2">
      <c r="A124" s="1514"/>
      <c r="B124" s="1564"/>
      <c r="C124" s="1556"/>
      <c r="D124" s="1570"/>
      <c r="E124" s="1572"/>
      <c r="F124" s="245"/>
      <c r="G124" s="97"/>
      <c r="H124" s="1008"/>
      <c r="I124" s="305"/>
      <c r="J124" s="97"/>
      <c r="K124" s="1008"/>
      <c r="L124" s="305"/>
      <c r="M124" s="97"/>
      <c r="N124" s="1008"/>
      <c r="O124" s="305"/>
      <c r="P124" s="921" t="s">
        <v>123</v>
      </c>
      <c r="Q124" s="343">
        <v>425</v>
      </c>
      <c r="R124" s="278">
        <v>425</v>
      </c>
      <c r="S124" s="278">
        <v>425</v>
      </c>
      <c r="T124" s="1241"/>
    </row>
    <row r="125" spans="1:27" ht="16.5" customHeight="1" x14ac:dyDescent="0.2">
      <c r="A125" s="1514"/>
      <c r="B125" s="1564"/>
      <c r="C125" s="1556"/>
      <c r="D125" s="1560" t="s">
        <v>36</v>
      </c>
      <c r="E125" s="1299"/>
      <c r="F125" s="340"/>
      <c r="G125" s="75"/>
      <c r="H125" s="1006"/>
      <c r="I125" s="85"/>
      <c r="J125" s="75"/>
      <c r="K125" s="1006"/>
      <c r="L125" s="85"/>
      <c r="M125" s="75"/>
      <c r="N125" s="1006"/>
      <c r="O125" s="85"/>
      <c r="P125" s="919" t="s">
        <v>38</v>
      </c>
      <c r="Q125" s="31">
        <v>60</v>
      </c>
      <c r="R125" s="93">
        <v>60</v>
      </c>
      <c r="S125" s="93">
        <v>60</v>
      </c>
      <c r="T125" s="1241"/>
    </row>
    <row r="126" spans="1:27" ht="24.75" customHeight="1" x14ac:dyDescent="0.2">
      <c r="A126" s="1514"/>
      <c r="B126" s="1564"/>
      <c r="C126" s="1556"/>
      <c r="D126" s="1529"/>
      <c r="E126" s="1300"/>
      <c r="F126" s="1327"/>
      <c r="G126" s="362"/>
      <c r="H126" s="1009"/>
      <c r="I126" s="69"/>
      <c r="J126" s="362"/>
      <c r="K126" s="1009"/>
      <c r="L126" s="69"/>
      <c r="M126" s="362"/>
      <c r="N126" s="1009"/>
      <c r="O126" s="69"/>
      <c r="P126" s="1330" t="s">
        <v>63</v>
      </c>
      <c r="Q126" s="376">
        <v>1500</v>
      </c>
      <c r="R126" s="375">
        <v>1500</v>
      </c>
      <c r="S126" s="375">
        <v>1500</v>
      </c>
      <c r="T126" s="1241"/>
    </row>
    <row r="127" spans="1:27" ht="57.75" customHeight="1" x14ac:dyDescent="0.2">
      <c r="A127" s="1294"/>
      <c r="B127" s="1295"/>
      <c r="C127" s="1296"/>
      <c r="D127" s="1305"/>
      <c r="E127" s="1300"/>
      <c r="F127" s="129" t="s">
        <v>23</v>
      </c>
      <c r="G127" s="76"/>
      <c r="H127" s="1122">
        <v>-59.5</v>
      </c>
      <c r="I127" s="1123">
        <f>H127-G127</f>
        <v>-59.5</v>
      </c>
      <c r="J127" s="76"/>
      <c r="K127" s="1007"/>
      <c r="L127" s="530"/>
      <c r="M127" s="76"/>
      <c r="N127" s="1007"/>
      <c r="O127" s="530"/>
      <c r="P127" s="1120" t="s">
        <v>310</v>
      </c>
      <c r="Q127" s="1121">
        <v>147</v>
      </c>
      <c r="R127" s="311"/>
      <c r="S127" s="311"/>
      <c r="T127" s="1124" t="s">
        <v>350</v>
      </c>
    </row>
    <row r="128" spans="1:27" ht="33" customHeight="1" x14ac:dyDescent="0.2">
      <c r="A128" s="1294"/>
      <c r="B128" s="1295"/>
      <c r="C128" s="1296"/>
      <c r="D128" s="1305"/>
      <c r="E128" s="1300"/>
      <c r="F128" s="1333" t="s">
        <v>23</v>
      </c>
      <c r="G128" s="104"/>
      <c r="H128" s="1125">
        <v>-130</v>
      </c>
      <c r="I128" s="1126">
        <f>H128-G128</f>
        <v>-130</v>
      </c>
      <c r="J128" s="104"/>
      <c r="K128" s="1125">
        <v>130</v>
      </c>
      <c r="L128" s="1126">
        <v>130</v>
      </c>
      <c r="M128" s="104"/>
      <c r="N128" s="1127"/>
      <c r="O128" s="1128"/>
      <c r="P128" s="1420" t="s">
        <v>379</v>
      </c>
      <c r="Q128" s="376">
        <v>1</v>
      </c>
      <c r="R128" s="1119"/>
      <c r="S128" s="375"/>
      <c r="T128" s="1665" t="s">
        <v>355</v>
      </c>
    </row>
    <row r="129" spans="1:21" ht="15.75" customHeight="1" x14ac:dyDescent="0.2">
      <c r="A129" s="1413"/>
      <c r="B129" s="1414"/>
      <c r="C129" s="1415"/>
      <c r="D129" s="1417"/>
      <c r="E129" s="1416"/>
      <c r="F129" s="1419"/>
      <c r="G129" s="362"/>
      <c r="H129" s="1211"/>
      <c r="I129" s="1212"/>
      <c r="J129" s="362"/>
      <c r="K129" s="1211"/>
      <c r="L129" s="1212"/>
      <c r="M129" s="362"/>
      <c r="N129" s="1009"/>
      <c r="O129" s="69"/>
      <c r="P129" s="1663" t="s">
        <v>378</v>
      </c>
      <c r="Q129" s="1433"/>
      <c r="R129" s="1231">
        <v>1</v>
      </c>
      <c r="S129" s="225"/>
      <c r="T129" s="1666"/>
    </row>
    <row r="130" spans="1:21" ht="32.25" customHeight="1" x14ac:dyDescent="0.2">
      <c r="A130" s="1294"/>
      <c r="B130" s="1295"/>
      <c r="C130" s="1296"/>
      <c r="D130" s="1305"/>
      <c r="E130" s="1300"/>
      <c r="F130" s="245"/>
      <c r="G130" s="97"/>
      <c r="H130" s="1008"/>
      <c r="I130" s="305"/>
      <c r="J130" s="97"/>
      <c r="K130" s="1129"/>
      <c r="L130" s="1130"/>
      <c r="M130" s="97"/>
      <c r="N130" s="1008"/>
      <c r="O130" s="305"/>
      <c r="P130" s="1664"/>
      <c r="Q130" s="663"/>
      <c r="R130" s="662"/>
      <c r="S130" s="662"/>
      <c r="T130" s="1667"/>
    </row>
    <row r="131" spans="1:21" ht="39" customHeight="1" x14ac:dyDescent="0.2">
      <c r="A131" s="1294"/>
      <c r="B131" s="1295"/>
      <c r="C131" s="1296"/>
      <c r="D131" s="1305"/>
      <c r="E131" s="1300"/>
      <c r="F131" s="245"/>
      <c r="G131" s="97"/>
      <c r="H131" s="1008"/>
      <c r="I131" s="305"/>
      <c r="J131" s="97"/>
      <c r="K131" s="1008"/>
      <c r="L131" s="305"/>
      <c r="M131" s="97"/>
      <c r="N131" s="1008"/>
      <c r="O131" s="305"/>
      <c r="P131" s="771" t="s">
        <v>311</v>
      </c>
      <c r="Q131" s="663"/>
      <c r="R131" s="662">
        <v>1</v>
      </c>
      <c r="S131" s="662"/>
      <c r="T131" s="204"/>
    </row>
    <row r="132" spans="1:21" ht="20.25" customHeight="1" x14ac:dyDescent="0.2">
      <c r="A132" s="1294"/>
      <c r="B132" s="1295"/>
      <c r="C132" s="1296"/>
      <c r="D132" s="1560" t="s">
        <v>92</v>
      </c>
      <c r="E132" s="767"/>
      <c r="F132" s="340"/>
      <c r="G132" s="75"/>
      <c r="H132" s="1006"/>
      <c r="I132" s="85"/>
      <c r="J132" s="75"/>
      <c r="K132" s="1006"/>
      <c r="L132" s="85"/>
      <c r="M132" s="75"/>
      <c r="N132" s="1006"/>
      <c r="O132" s="85"/>
      <c r="P132" s="298" t="s">
        <v>109</v>
      </c>
      <c r="Q132" s="148" t="s">
        <v>219</v>
      </c>
      <c r="R132" s="149" t="s">
        <v>219</v>
      </c>
      <c r="S132" s="149" t="s">
        <v>219</v>
      </c>
      <c r="T132" s="202"/>
      <c r="U132" s="541"/>
    </row>
    <row r="133" spans="1:21" ht="33.75" customHeight="1" x14ac:dyDescent="0.2">
      <c r="A133" s="1294"/>
      <c r="B133" s="1295"/>
      <c r="C133" s="1296"/>
      <c r="D133" s="1561"/>
      <c r="E133" s="904"/>
      <c r="F133" s="1327"/>
      <c r="G133" s="362"/>
      <c r="H133" s="1009"/>
      <c r="I133" s="69"/>
      <c r="J133" s="362"/>
      <c r="K133" s="1009"/>
      <c r="L133" s="69"/>
      <c r="M133" s="362"/>
      <c r="N133" s="1009"/>
      <c r="O133" s="69"/>
      <c r="P133" s="1288" t="s">
        <v>110</v>
      </c>
      <c r="Q133" s="1332" t="s">
        <v>220</v>
      </c>
      <c r="R133" s="178" t="s">
        <v>220</v>
      </c>
      <c r="S133" s="178" t="s">
        <v>220</v>
      </c>
      <c r="T133" s="202"/>
    </row>
    <row r="134" spans="1:21" ht="29.25" customHeight="1" x14ac:dyDescent="0.2">
      <c r="A134" s="1294"/>
      <c r="B134" s="1295"/>
      <c r="C134" s="1296"/>
      <c r="D134" s="1275" t="s">
        <v>52</v>
      </c>
      <c r="E134" s="844"/>
      <c r="F134" s="309"/>
      <c r="G134" s="105"/>
      <c r="H134" s="1011"/>
      <c r="I134" s="373"/>
      <c r="J134" s="105"/>
      <c r="K134" s="1011"/>
      <c r="L134" s="372"/>
      <c r="M134" s="105"/>
      <c r="N134" s="1011"/>
      <c r="O134" s="372"/>
      <c r="P134" s="529" t="s">
        <v>37</v>
      </c>
      <c r="Q134" s="199">
        <v>9</v>
      </c>
      <c r="R134" s="199">
        <v>9</v>
      </c>
      <c r="S134" s="199">
        <v>9</v>
      </c>
      <c r="T134" s="1312"/>
    </row>
    <row r="135" spans="1:21" ht="15.75" customHeight="1" x14ac:dyDescent="0.2">
      <c r="A135" s="1294"/>
      <c r="B135" s="1295"/>
      <c r="C135" s="897"/>
      <c r="D135" s="1510" t="s">
        <v>181</v>
      </c>
      <c r="E135" s="842"/>
      <c r="F135" s="340"/>
      <c r="G135" s="75"/>
      <c r="H135" s="1006"/>
      <c r="I135" s="85"/>
      <c r="J135" s="75"/>
      <c r="K135" s="1006"/>
      <c r="L135" s="85"/>
      <c r="M135" s="75"/>
      <c r="N135" s="1006"/>
      <c r="O135" s="85"/>
      <c r="P135" s="1280" t="s">
        <v>80</v>
      </c>
      <c r="Q135" s="31">
        <v>1</v>
      </c>
      <c r="R135" s="93"/>
      <c r="S135" s="93"/>
      <c r="T135" s="1312"/>
    </row>
    <row r="136" spans="1:21" ht="27" customHeight="1" x14ac:dyDescent="0.2">
      <c r="A136" s="24"/>
      <c r="B136" s="1295"/>
      <c r="C136" s="897"/>
      <c r="D136" s="1511"/>
      <c r="E136" s="1304"/>
      <c r="F136" s="1334"/>
      <c r="G136" s="310"/>
      <c r="H136" s="1010"/>
      <c r="I136" s="68"/>
      <c r="J136" s="310"/>
      <c r="K136" s="1010"/>
      <c r="L136" s="68"/>
      <c r="M136" s="310"/>
      <c r="N136" s="1010"/>
      <c r="O136" s="1028"/>
      <c r="P136" s="1279" t="s">
        <v>270</v>
      </c>
      <c r="Q136" s="386"/>
      <c r="R136" s="1311">
        <v>100</v>
      </c>
      <c r="S136" s="1311"/>
      <c r="T136" s="1312"/>
    </row>
    <row r="137" spans="1:21" ht="16.5" customHeight="1" thickBot="1" x14ac:dyDescent="0.25">
      <c r="A137" s="25"/>
      <c r="B137" s="893"/>
      <c r="C137" s="825"/>
      <c r="D137" s="833"/>
      <c r="E137" s="834"/>
      <c r="F137" s="21" t="s">
        <v>5</v>
      </c>
      <c r="G137" s="116">
        <f t="shared" ref="G137:O137" si="5">SUM(G119:G136)</f>
        <v>3480.5</v>
      </c>
      <c r="H137" s="1014">
        <f t="shared" si="5"/>
        <v>3291</v>
      </c>
      <c r="I137" s="1014">
        <f t="shared" si="5"/>
        <v>-189.5</v>
      </c>
      <c r="J137" s="116">
        <f t="shared" si="5"/>
        <v>3656.9</v>
      </c>
      <c r="K137" s="1014">
        <f t="shared" si="5"/>
        <v>3786.9</v>
      </c>
      <c r="L137" s="1014">
        <f t="shared" si="5"/>
        <v>130</v>
      </c>
      <c r="M137" s="116">
        <f t="shared" si="5"/>
        <v>3516.9</v>
      </c>
      <c r="N137" s="116">
        <f t="shared" si="5"/>
        <v>3516.9</v>
      </c>
      <c r="O137" s="116">
        <f t="shared" si="5"/>
        <v>0</v>
      </c>
      <c r="P137" s="837"/>
      <c r="Q137" s="838"/>
      <c r="R137" s="838"/>
      <c r="S137" s="997"/>
      <c r="T137" s="119"/>
    </row>
    <row r="138" spans="1:21" ht="13.5" customHeight="1" x14ac:dyDescent="0.2">
      <c r="A138" s="1562" t="s">
        <v>4</v>
      </c>
      <c r="B138" s="1563" t="s">
        <v>4</v>
      </c>
      <c r="C138" s="1565" t="s">
        <v>25</v>
      </c>
      <c r="D138" s="1566" t="s">
        <v>50</v>
      </c>
      <c r="E138" s="1568" t="s">
        <v>289</v>
      </c>
      <c r="F138" s="118" t="s">
        <v>23</v>
      </c>
      <c r="G138" s="86">
        <v>2273</v>
      </c>
      <c r="H138" s="1015">
        <v>2273</v>
      </c>
      <c r="I138" s="1005"/>
      <c r="J138" s="86">
        <v>2553.1999999999998</v>
      </c>
      <c r="K138" s="1015">
        <v>2553.1999999999998</v>
      </c>
      <c r="L138" s="1005"/>
      <c r="M138" s="86">
        <v>2629.9</v>
      </c>
      <c r="N138" s="1015">
        <v>2629.9</v>
      </c>
      <c r="O138" s="1005"/>
      <c r="P138" s="1555"/>
      <c r="Q138" s="1547"/>
      <c r="R138" s="1549"/>
      <c r="S138" s="1549"/>
      <c r="T138" s="1551"/>
    </row>
    <row r="139" spans="1:21" ht="13.5" customHeight="1" x14ac:dyDescent="0.2">
      <c r="A139" s="1514"/>
      <c r="B139" s="1564"/>
      <c r="C139" s="1556"/>
      <c r="D139" s="1567"/>
      <c r="E139" s="1569"/>
      <c r="F139" s="1334" t="s">
        <v>53</v>
      </c>
      <c r="G139" s="310">
        <v>112.9</v>
      </c>
      <c r="H139" s="1010">
        <v>112.9</v>
      </c>
      <c r="I139" s="68"/>
      <c r="J139" s="310"/>
      <c r="K139" s="1010"/>
      <c r="L139" s="68"/>
      <c r="M139" s="310"/>
      <c r="N139" s="1010"/>
      <c r="O139" s="68"/>
      <c r="P139" s="1513"/>
      <c r="Q139" s="1548"/>
      <c r="R139" s="1550"/>
      <c r="S139" s="1550"/>
      <c r="T139" s="1552"/>
    </row>
    <row r="140" spans="1:21" ht="15.75" customHeight="1" x14ac:dyDescent="0.2">
      <c r="A140" s="1514"/>
      <c r="B140" s="1515"/>
      <c r="C140" s="1556"/>
      <c r="D140" s="1511" t="s">
        <v>82</v>
      </c>
      <c r="E140" s="1558"/>
      <c r="F140" s="340"/>
      <c r="G140" s="75"/>
      <c r="H140" s="1006"/>
      <c r="I140" s="85"/>
      <c r="J140" s="75"/>
      <c r="K140" s="1006"/>
      <c r="L140" s="85"/>
      <c r="M140" s="75"/>
      <c r="N140" s="1006"/>
      <c r="O140" s="69"/>
      <c r="P140" s="766" t="s">
        <v>64</v>
      </c>
      <c r="Q140" s="262">
        <v>17.399999999999999</v>
      </c>
      <c r="R140" s="370">
        <v>18.100000000000001</v>
      </c>
      <c r="S140" s="370">
        <v>18.899999999999999</v>
      </c>
      <c r="T140" s="1034"/>
    </row>
    <row r="141" spans="1:21" ht="15.75" customHeight="1" x14ac:dyDescent="0.2">
      <c r="A141" s="1514"/>
      <c r="B141" s="1515"/>
      <c r="C141" s="1556"/>
      <c r="D141" s="1557"/>
      <c r="E141" s="1559"/>
      <c r="F141" s="1334"/>
      <c r="G141" s="310"/>
      <c r="H141" s="1010"/>
      <c r="I141" s="68"/>
      <c r="J141" s="310"/>
      <c r="K141" s="1010"/>
      <c r="L141" s="68"/>
      <c r="M141" s="310"/>
      <c r="N141" s="1010"/>
      <c r="O141" s="68"/>
      <c r="P141" s="139" t="s">
        <v>46</v>
      </c>
      <c r="Q141" s="251">
        <v>9.4</v>
      </c>
      <c r="R141" s="251">
        <v>9.6999999999999993</v>
      </c>
      <c r="S141" s="251">
        <v>10.1</v>
      </c>
      <c r="T141" s="264"/>
    </row>
    <row r="142" spans="1:21" ht="16.5" customHeight="1" x14ac:dyDescent="0.2">
      <c r="A142" s="1294"/>
      <c r="B142" s="1295"/>
      <c r="C142" s="1296"/>
      <c r="D142" s="1510" t="s">
        <v>124</v>
      </c>
      <c r="E142" s="632"/>
      <c r="F142" s="1327"/>
      <c r="G142" s="75"/>
      <c r="H142" s="1107"/>
      <c r="I142" s="1215"/>
      <c r="J142" s="75"/>
      <c r="K142" s="1006"/>
      <c r="L142" s="100"/>
      <c r="M142" s="75"/>
      <c r="N142" s="1006"/>
      <c r="O142" s="85"/>
      <c r="P142" s="1284" t="s">
        <v>46</v>
      </c>
      <c r="Q142" s="210">
        <v>0.5</v>
      </c>
      <c r="R142" s="210">
        <v>0.5</v>
      </c>
      <c r="S142" s="210">
        <v>0.5</v>
      </c>
      <c r="T142" s="1237"/>
    </row>
    <row r="143" spans="1:21" ht="54.75" customHeight="1" x14ac:dyDescent="0.2">
      <c r="A143" s="1294"/>
      <c r="B143" s="1295"/>
      <c r="C143" s="1296"/>
      <c r="D143" s="1511"/>
      <c r="E143" s="348"/>
      <c r="F143" s="245" t="s">
        <v>23</v>
      </c>
      <c r="G143" s="97"/>
      <c r="H143" s="1129">
        <v>35.1</v>
      </c>
      <c r="I143" s="1236">
        <f>H143-G143</f>
        <v>35.1</v>
      </c>
      <c r="J143" s="97"/>
      <c r="K143" s="1008"/>
      <c r="L143" s="332"/>
      <c r="M143" s="97"/>
      <c r="N143" s="1008"/>
      <c r="O143" s="305"/>
      <c r="P143" s="1233" t="s">
        <v>351</v>
      </c>
      <c r="Q143" s="1234">
        <v>11</v>
      </c>
      <c r="R143" s="359"/>
      <c r="S143" s="1235"/>
      <c r="T143" s="1216" t="s">
        <v>352</v>
      </c>
    </row>
    <row r="144" spans="1:21" ht="30" customHeight="1" x14ac:dyDescent="0.2">
      <c r="A144" s="1294"/>
      <c r="B144" s="1295"/>
      <c r="C144" s="1296"/>
      <c r="D144" s="1511"/>
      <c r="E144" s="1307"/>
      <c r="F144" s="1327"/>
      <c r="G144" s="362"/>
      <c r="H144" s="1009"/>
      <c r="I144" s="334"/>
      <c r="J144" s="362"/>
      <c r="K144" s="1009"/>
      <c r="L144" s="334"/>
      <c r="M144" s="362"/>
      <c r="N144" s="1009"/>
      <c r="O144" s="69"/>
      <c r="P144" s="1315" t="s">
        <v>196</v>
      </c>
      <c r="Q144" s="311">
        <v>1646</v>
      </c>
      <c r="R144" s="311">
        <v>2096</v>
      </c>
      <c r="S144" s="311">
        <v>2096</v>
      </c>
      <c r="T144" s="204"/>
    </row>
    <row r="145" spans="1:20" ht="39" customHeight="1" x14ac:dyDescent="0.2">
      <c r="A145" s="1294"/>
      <c r="B145" s="1297"/>
      <c r="C145" s="1296"/>
      <c r="D145" s="1511"/>
      <c r="E145" s="1307"/>
      <c r="F145" s="1327"/>
      <c r="G145" s="69"/>
      <c r="H145" s="1009"/>
      <c r="I145" s="69"/>
      <c r="J145" s="362"/>
      <c r="K145" s="1009"/>
      <c r="L145" s="334"/>
      <c r="M145" s="362"/>
      <c r="N145" s="1009"/>
      <c r="O145" s="69"/>
      <c r="P145" s="36" t="s">
        <v>197</v>
      </c>
      <c r="Q145" s="359">
        <v>29.2</v>
      </c>
      <c r="R145" s="359">
        <v>35.200000000000003</v>
      </c>
      <c r="S145" s="359">
        <v>35.200000000000003</v>
      </c>
      <c r="T145" s="264"/>
    </row>
    <row r="146" spans="1:20" ht="30" customHeight="1" x14ac:dyDescent="0.2">
      <c r="A146" s="1294"/>
      <c r="B146" s="1295"/>
      <c r="C146" s="1296"/>
      <c r="D146" s="1545"/>
      <c r="E146" s="629"/>
      <c r="F146" s="1334"/>
      <c r="G146" s="310"/>
      <c r="H146" s="1010"/>
      <c r="I146" s="99"/>
      <c r="J146" s="310"/>
      <c r="K146" s="1010"/>
      <c r="L146" s="99"/>
      <c r="M146" s="310"/>
      <c r="N146" s="1010"/>
      <c r="O146" s="68"/>
      <c r="P146" s="312" t="s">
        <v>226</v>
      </c>
      <c r="Q146" s="55">
        <v>3</v>
      </c>
      <c r="R146" s="94">
        <v>3</v>
      </c>
      <c r="S146" s="94">
        <v>3</v>
      </c>
      <c r="T146" s="124"/>
    </row>
    <row r="147" spans="1:20" ht="14.25" customHeight="1" x14ac:dyDescent="0.2">
      <c r="A147" s="1294"/>
      <c r="B147" s="1295"/>
      <c r="C147" s="1326"/>
      <c r="D147" s="1510" t="s">
        <v>234</v>
      </c>
      <c r="E147" s="1299"/>
      <c r="F147" s="340"/>
      <c r="G147" s="75"/>
      <c r="H147" s="1006"/>
      <c r="I147" s="85"/>
      <c r="J147" s="75"/>
      <c r="K147" s="1006"/>
      <c r="L147" s="85"/>
      <c r="M147" s="75"/>
      <c r="N147" s="1006"/>
      <c r="O147" s="69"/>
      <c r="P147" s="1279"/>
      <c r="Q147" s="93"/>
      <c r="R147" s="93"/>
      <c r="S147" s="93"/>
      <c r="T147" s="125"/>
    </row>
    <row r="148" spans="1:20" ht="12.75" customHeight="1" x14ac:dyDescent="0.2">
      <c r="A148" s="1294"/>
      <c r="B148" s="1295"/>
      <c r="C148" s="1296"/>
      <c r="D148" s="1546"/>
      <c r="E148" s="845"/>
      <c r="F148" s="245"/>
      <c r="G148" s="97"/>
      <c r="H148" s="1008"/>
      <c r="I148" s="305"/>
      <c r="J148" s="97"/>
      <c r="K148" s="1008"/>
      <c r="L148" s="305"/>
      <c r="M148" s="97"/>
      <c r="N148" s="1008"/>
      <c r="O148" s="305"/>
      <c r="P148" s="1315"/>
      <c r="Q148" s="352"/>
      <c r="R148" s="343"/>
      <c r="S148" s="278"/>
      <c r="T148" s="290"/>
    </row>
    <row r="149" spans="1:20" ht="25.5" customHeight="1" x14ac:dyDescent="0.2">
      <c r="A149" s="1294"/>
      <c r="B149" s="1295"/>
      <c r="C149" s="1296"/>
      <c r="D149" s="325" t="s">
        <v>314</v>
      </c>
      <c r="E149" s="1300"/>
      <c r="F149" s="1327"/>
      <c r="G149" s="362"/>
      <c r="H149" s="1009"/>
      <c r="I149" s="69"/>
      <c r="J149" s="362"/>
      <c r="K149" s="1009"/>
      <c r="L149" s="69"/>
      <c r="M149" s="362"/>
      <c r="N149" s="1009"/>
      <c r="O149" s="69"/>
      <c r="P149" s="1279" t="s">
        <v>173</v>
      </c>
      <c r="Q149" s="240">
        <v>16</v>
      </c>
      <c r="R149" s="240"/>
      <c r="S149" s="240"/>
      <c r="T149" s="249"/>
    </row>
    <row r="150" spans="1:20" ht="25.5" customHeight="1" x14ac:dyDescent="0.2">
      <c r="A150" s="1294"/>
      <c r="B150" s="1295"/>
      <c r="C150" s="1553" t="s">
        <v>290</v>
      </c>
      <c r="D150" s="325" t="s">
        <v>330</v>
      </c>
      <c r="E150" s="1300"/>
      <c r="F150" s="1327"/>
      <c r="G150" s="362"/>
      <c r="H150" s="1009"/>
      <c r="I150" s="69"/>
      <c r="J150" s="362"/>
      <c r="K150" s="1009"/>
      <c r="L150" s="69"/>
      <c r="M150" s="362"/>
      <c r="N150" s="1009"/>
      <c r="O150" s="69"/>
      <c r="P150" s="1279" t="s">
        <v>166</v>
      </c>
      <c r="Q150" s="240">
        <v>100</v>
      </c>
      <c r="R150" s="1311"/>
      <c r="S150" s="1311"/>
      <c r="T150" s="1312"/>
    </row>
    <row r="151" spans="1:20" ht="26.25" customHeight="1" x14ac:dyDescent="0.2">
      <c r="A151" s="1294"/>
      <c r="B151" s="1295"/>
      <c r="C151" s="1553"/>
      <c r="D151" s="325" t="s">
        <v>331</v>
      </c>
      <c r="E151" s="1300"/>
      <c r="F151" s="1327"/>
      <c r="G151" s="362"/>
      <c r="H151" s="1009"/>
      <c r="I151" s="69"/>
      <c r="J151" s="362"/>
      <c r="K151" s="1009"/>
      <c r="L151" s="69"/>
      <c r="M151" s="362"/>
      <c r="N151" s="1009"/>
      <c r="O151" s="69"/>
      <c r="P151" s="1279"/>
      <c r="Q151" s="1311"/>
      <c r="R151" s="1311"/>
      <c r="S151" s="1311"/>
      <c r="T151" s="1312"/>
    </row>
    <row r="152" spans="1:20" ht="15.75" customHeight="1" x14ac:dyDescent="0.2">
      <c r="A152" s="1294"/>
      <c r="B152" s="1295"/>
      <c r="C152" s="1553"/>
      <c r="D152" s="1337" t="s">
        <v>315</v>
      </c>
      <c r="E152" s="1300"/>
      <c r="F152" s="1327"/>
      <c r="G152" s="362"/>
      <c r="H152" s="1009"/>
      <c r="I152" s="69"/>
      <c r="J152" s="362"/>
      <c r="K152" s="1009"/>
      <c r="L152" s="69"/>
      <c r="M152" s="362"/>
      <c r="N152" s="1009"/>
      <c r="O152" s="69"/>
      <c r="P152" s="1279"/>
      <c r="Q152" s="1311"/>
      <c r="R152" s="1311"/>
      <c r="S152" s="1311"/>
      <c r="T152" s="1312"/>
    </row>
    <row r="153" spans="1:20" ht="15" customHeight="1" x14ac:dyDescent="0.2">
      <c r="A153" s="1294"/>
      <c r="B153" s="1295"/>
      <c r="C153" s="1553"/>
      <c r="D153" s="1337" t="s">
        <v>316</v>
      </c>
      <c r="E153" s="1300"/>
      <c r="F153" s="1327"/>
      <c r="G153" s="362"/>
      <c r="H153" s="1009"/>
      <c r="I153" s="69"/>
      <c r="J153" s="362"/>
      <c r="K153" s="1009"/>
      <c r="L153" s="69"/>
      <c r="M153" s="362"/>
      <c r="N153" s="1009"/>
      <c r="O153" s="69"/>
      <c r="P153" s="1279"/>
      <c r="Q153" s="1311"/>
      <c r="R153" s="1311"/>
      <c r="S153" s="1311"/>
      <c r="T153" s="1312"/>
    </row>
    <row r="154" spans="1:20" ht="27.75" customHeight="1" x14ac:dyDescent="0.2">
      <c r="A154" s="1294"/>
      <c r="B154" s="1295"/>
      <c r="C154" s="1336"/>
      <c r="D154" s="1337" t="s">
        <v>317</v>
      </c>
      <c r="E154" s="1300"/>
      <c r="F154" s="1327"/>
      <c r="G154" s="362"/>
      <c r="H154" s="1009"/>
      <c r="I154" s="69"/>
      <c r="J154" s="362"/>
      <c r="K154" s="1009"/>
      <c r="L154" s="69"/>
      <c r="M154" s="362"/>
      <c r="N154" s="1009"/>
      <c r="O154" s="69"/>
      <c r="P154" s="1279"/>
      <c r="Q154" s="1311"/>
      <c r="R154" s="1311"/>
      <c r="S154" s="1311"/>
      <c r="T154" s="1312"/>
    </row>
    <row r="155" spans="1:20" ht="24.75" customHeight="1" x14ac:dyDescent="0.2">
      <c r="A155" s="1294"/>
      <c r="B155" s="1295"/>
      <c r="C155" s="1335"/>
      <c r="D155" s="1337" t="s">
        <v>318</v>
      </c>
      <c r="E155" s="1300"/>
      <c r="F155" s="1327"/>
      <c r="G155" s="362"/>
      <c r="H155" s="1009"/>
      <c r="I155" s="69"/>
      <c r="J155" s="362"/>
      <c r="K155" s="1009"/>
      <c r="L155" s="69"/>
      <c r="M155" s="362"/>
      <c r="N155" s="1009"/>
      <c r="O155" s="69"/>
      <c r="P155" s="1279"/>
      <c r="Q155" s="1311"/>
      <c r="R155" s="1311"/>
      <c r="S155" s="1311"/>
      <c r="T155" s="1312"/>
    </row>
    <row r="156" spans="1:20" ht="15" customHeight="1" x14ac:dyDescent="0.2">
      <c r="A156" s="1294"/>
      <c r="B156" s="1295"/>
      <c r="C156" s="1554" t="s">
        <v>227</v>
      </c>
      <c r="D156" s="335" t="s">
        <v>320</v>
      </c>
      <c r="E156" s="1299"/>
      <c r="F156" s="340"/>
      <c r="G156" s="75"/>
      <c r="H156" s="1006"/>
      <c r="I156" s="85"/>
      <c r="J156" s="75"/>
      <c r="K156" s="1006"/>
      <c r="L156" s="85"/>
      <c r="M156" s="75"/>
      <c r="N156" s="1006"/>
      <c r="O156" s="85"/>
      <c r="P156" s="765" t="s">
        <v>166</v>
      </c>
      <c r="Q156" s="299"/>
      <c r="R156" s="299">
        <v>100</v>
      </c>
      <c r="S156" s="299"/>
      <c r="T156" s="248"/>
    </row>
    <row r="157" spans="1:20" ht="14.25" customHeight="1" x14ac:dyDescent="0.2">
      <c r="A157" s="1294"/>
      <c r="B157" s="1295"/>
      <c r="C157" s="1553"/>
      <c r="D157" s="1338" t="s">
        <v>319</v>
      </c>
      <c r="E157" s="1300"/>
      <c r="F157" s="1327"/>
      <c r="G157" s="362"/>
      <c r="H157" s="1009"/>
      <c r="I157" s="69"/>
      <c r="J157" s="362"/>
      <c r="K157" s="1009"/>
      <c r="L157" s="69"/>
      <c r="M157" s="362"/>
      <c r="N157" s="1009"/>
      <c r="O157" s="69"/>
      <c r="P157" s="1279"/>
      <c r="Q157" s="240"/>
      <c r="R157" s="240"/>
      <c r="S157" s="240"/>
      <c r="T157" s="249"/>
    </row>
    <row r="158" spans="1:20" ht="15" customHeight="1" x14ac:dyDescent="0.2">
      <c r="A158" s="1294"/>
      <c r="B158" s="1295"/>
      <c r="C158" s="1553"/>
      <c r="D158" s="325" t="s">
        <v>321</v>
      </c>
      <c r="E158" s="1300"/>
      <c r="F158" s="1327"/>
      <c r="G158" s="362"/>
      <c r="H158" s="1009"/>
      <c r="I158" s="69"/>
      <c r="J158" s="362"/>
      <c r="K158" s="1009"/>
      <c r="L158" s="69"/>
      <c r="M158" s="362"/>
      <c r="N158" s="1009"/>
      <c r="O158" s="69"/>
      <c r="P158" s="1279"/>
      <c r="Q158" s="240"/>
      <c r="R158" s="1311"/>
      <c r="S158" s="1311"/>
      <c r="T158" s="1312"/>
    </row>
    <row r="159" spans="1:20" ht="15" customHeight="1" x14ac:dyDescent="0.2">
      <c r="A159" s="1294"/>
      <c r="B159" s="1295"/>
      <c r="C159" s="1553"/>
      <c r="D159" s="325" t="s">
        <v>322</v>
      </c>
      <c r="E159" s="1300"/>
      <c r="F159" s="1327"/>
      <c r="G159" s="362"/>
      <c r="H159" s="1009"/>
      <c r="I159" s="69"/>
      <c r="J159" s="362"/>
      <c r="K159" s="1009"/>
      <c r="L159" s="69"/>
      <c r="M159" s="362"/>
      <c r="N159" s="1009"/>
      <c r="O159" s="69"/>
      <c r="P159" s="1279"/>
      <c r="Q159" s="240"/>
      <c r="R159" s="1311"/>
      <c r="S159" s="1311"/>
      <c r="T159" s="1312"/>
    </row>
    <row r="160" spans="1:20" ht="26.25" customHeight="1" x14ac:dyDescent="0.2">
      <c r="A160" s="1294"/>
      <c r="B160" s="1295"/>
      <c r="C160" s="1553"/>
      <c r="D160" s="325" t="s">
        <v>323</v>
      </c>
      <c r="E160" s="1300"/>
      <c r="F160" s="1327"/>
      <c r="G160" s="362"/>
      <c r="H160" s="1009"/>
      <c r="I160" s="69"/>
      <c r="J160" s="362"/>
      <c r="K160" s="1009"/>
      <c r="L160" s="69"/>
      <c r="M160" s="362"/>
      <c r="N160" s="1009"/>
      <c r="O160" s="69"/>
      <c r="P160" s="1279"/>
      <c r="Q160" s="1311"/>
      <c r="R160" s="1311"/>
      <c r="S160" s="1311"/>
      <c r="T160" s="1312"/>
    </row>
    <row r="161" spans="1:22" ht="15.75" customHeight="1" x14ac:dyDescent="0.2">
      <c r="A161" s="1294"/>
      <c r="B161" s="1295"/>
      <c r="C161" s="1335"/>
      <c r="D161" s="1282" t="s">
        <v>245</v>
      </c>
      <c r="E161" s="629"/>
      <c r="F161" s="1334"/>
      <c r="G161" s="310"/>
      <c r="H161" s="1010"/>
      <c r="I161" s="68"/>
      <c r="J161" s="310"/>
      <c r="K161" s="1010"/>
      <c r="L161" s="68"/>
      <c r="M161" s="310"/>
      <c r="N161" s="1010"/>
      <c r="O161" s="69"/>
      <c r="P161" s="1279"/>
      <c r="Q161" s="1311"/>
      <c r="R161" s="1311"/>
      <c r="S161" s="1311"/>
      <c r="T161" s="1312"/>
    </row>
    <row r="162" spans="1:22" ht="27" customHeight="1" x14ac:dyDescent="0.2">
      <c r="A162" s="1294"/>
      <c r="B162" s="1295"/>
      <c r="C162" s="1553" t="s">
        <v>228</v>
      </c>
      <c r="D162" s="1338" t="s">
        <v>329</v>
      </c>
      <c r="E162" s="1300"/>
      <c r="F162" s="1327"/>
      <c r="G162" s="362"/>
      <c r="H162" s="1009"/>
      <c r="I162" s="69"/>
      <c r="J162" s="1288"/>
      <c r="K162" s="1309"/>
      <c r="L162" s="87"/>
      <c r="M162" s="362"/>
      <c r="N162" s="1009"/>
      <c r="O162" s="85"/>
      <c r="P162" s="765" t="s">
        <v>166</v>
      </c>
      <c r="Q162" s="93"/>
      <c r="R162" s="93"/>
      <c r="S162" s="93">
        <v>100</v>
      </c>
      <c r="T162" s="125"/>
    </row>
    <row r="163" spans="1:22" ht="27" customHeight="1" x14ac:dyDescent="0.2">
      <c r="A163" s="1294"/>
      <c r="B163" s="1295"/>
      <c r="C163" s="1553"/>
      <c r="D163" s="325" t="s">
        <v>324</v>
      </c>
      <c r="E163" s="1300"/>
      <c r="F163" s="1327"/>
      <c r="G163" s="362"/>
      <c r="H163" s="1009"/>
      <c r="I163" s="69"/>
      <c r="J163" s="362"/>
      <c r="K163" s="1009"/>
      <c r="L163" s="69"/>
      <c r="M163" s="362"/>
      <c r="N163" s="1009"/>
      <c r="O163" s="69"/>
      <c r="P163" s="1279"/>
      <c r="Q163" s="1311"/>
      <c r="R163" s="1311"/>
      <c r="S163" s="1311"/>
      <c r="T163" s="1312"/>
      <c r="V163" s="147"/>
    </row>
    <row r="164" spans="1:22" ht="15" customHeight="1" x14ac:dyDescent="0.2">
      <c r="A164" s="1294"/>
      <c r="B164" s="1295"/>
      <c r="C164" s="1553"/>
      <c r="D164" s="325" t="s">
        <v>325</v>
      </c>
      <c r="E164" s="1300"/>
      <c r="F164" s="1327"/>
      <c r="G164" s="362"/>
      <c r="H164" s="1009"/>
      <c r="I164" s="69"/>
      <c r="J164" s="362"/>
      <c r="K164" s="1009"/>
      <c r="L164" s="69"/>
      <c r="M164" s="362"/>
      <c r="N164" s="1009"/>
      <c r="O164" s="69"/>
      <c r="P164" s="1279"/>
      <c r="Q164" s="1311"/>
      <c r="R164" s="1311"/>
      <c r="S164" s="1311"/>
      <c r="T164" s="1312"/>
    </row>
    <row r="165" spans="1:22" ht="15" customHeight="1" x14ac:dyDescent="0.2">
      <c r="A165" s="1294"/>
      <c r="B165" s="1295"/>
      <c r="C165" s="1553"/>
      <c r="D165" s="325" t="s">
        <v>326</v>
      </c>
      <c r="E165" s="1300"/>
      <c r="F165" s="1327"/>
      <c r="G165" s="362"/>
      <c r="H165" s="1009"/>
      <c r="I165" s="69"/>
      <c r="J165" s="362"/>
      <c r="K165" s="1009"/>
      <c r="L165" s="69"/>
      <c r="M165" s="362"/>
      <c r="N165" s="1009"/>
      <c r="O165" s="69"/>
      <c r="P165" s="1279"/>
      <c r="Q165" s="1311"/>
      <c r="R165" s="1311"/>
      <c r="S165" s="1311"/>
      <c r="T165" s="1312"/>
    </row>
    <row r="166" spans="1:22" ht="15" customHeight="1" x14ac:dyDescent="0.2">
      <c r="A166" s="1294"/>
      <c r="B166" s="1295"/>
      <c r="C166" s="1296"/>
      <c r="D166" s="325" t="s">
        <v>327</v>
      </c>
      <c r="E166" s="1300"/>
      <c r="F166" s="1327"/>
      <c r="G166" s="362"/>
      <c r="H166" s="1009"/>
      <c r="I166" s="69"/>
      <c r="J166" s="362"/>
      <c r="K166" s="1009"/>
      <c r="L166" s="69"/>
      <c r="M166" s="362"/>
      <c r="N166" s="1009"/>
      <c r="O166" s="69"/>
      <c r="P166" s="1279"/>
      <c r="Q166" s="1311"/>
      <c r="R166" s="1311"/>
      <c r="S166" s="1311"/>
      <c r="T166" s="1312"/>
    </row>
    <row r="167" spans="1:22" ht="15" customHeight="1" x14ac:dyDescent="0.2">
      <c r="A167" s="1294"/>
      <c r="B167" s="1295"/>
      <c r="C167" s="1296"/>
      <c r="D167" s="325" t="s">
        <v>328</v>
      </c>
      <c r="E167" s="1300"/>
      <c r="F167" s="1327"/>
      <c r="G167" s="362"/>
      <c r="H167" s="1009"/>
      <c r="I167" s="69"/>
      <c r="J167" s="362"/>
      <c r="K167" s="1009"/>
      <c r="L167" s="69"/>
      <c r="M167" s="362"/>
      <c r="N167" s="1009"/>
      <c r="O167" s="334"/>
      <c r="P167" s="1279"/>
      <c r="Q167" s="1311"/>
      <c r="R167" s="1311"/>
      <c r="S167" s="1311"/>
      <c r="T167" s="1312"/>
    </row>
    <row r="168" spans="1:22" ht="12.75" customHeight="1" x14ac:dyDescent="0.2">
      <c r="A168" s="1294"/>
      <c r="B168" s="1295"/>
      <c r="C168" s="1296"/>
      <c r="D168" s="1337" t="s">
        <v>229</v>
      </c>
      <c r="E168" s="1304"/>
      <c r="F168" s="1334"/>
      <c r="G168" s="310"/>
      <c r="H168" s="1010"/>
      <c r="I168" s="68"/>
      <c r="J168" s="310"/>
      <c r="K168" s="1010"/>
      <c r="L168" s="68"/>
      <c r="M168" s="310"/>
      <c r="N168" s="1010"/>
      <c r="O168" s="99"/>
      <c r="P168" s="1279"/>
      <c r="Q168" s="1311"/>
      <c r="R168" s="1311"/>
      <c r="S168" s="1311"/>
      <c r="T168" s="1312"/>
    </row>
    <row r="169" spans="1:22" ht="16.5" customHeight="1" thickBot="1" x14ac:dyDescent="0.25">
      <c r="A169" s="25"/>
      <c r="B169" s="893"/>
      <c r="C169" s="825"/>
      <c r="D169" s="833"/>
      <c r="E169" s="834"/>
      <c r="F169" s="21" t="s">
        <v>5</v>
      </c>
      <c r="G169" s="116">
        <f>SUM(G138:G168)</f>
        <v>2385.9</v>
      </c>
      <c r="H169" s="1014">
        <f>SUM(H138:H168)</f>
        <v>2421</v>
      </c>
      <c r="I169" s="1014">
        <f>SUM(I138:I168)</f>
        <v>35.1</v>
      </c>
      <c r="J169" s="116">
        <f t="shared" ref="J169:N169" si="6">SUM(J138:J168)</f>
        <v>2553.1999999999998</v>
      </c>
      <c r="K169" s="1014">
        <f t="shared" si="6"/>
        <v>2553.1999999999998</v>
      </c>
      <c r="L169" s="1004"/>
      <c r="M169" s="116">
        <f t="shared" si="6"/>
        <v>2629.9</v>
      </c>
      <c r="N169" s="1014">
        <f t="shared" si="6"/>
        <v>2629.9</v>
      </c>
      <c r="O169" s="1004"/>
      <c r="P169" s="837"/>
      <c r="Q169" s="838"/>
      <c r="R169" s="838"/>
      <c r="S169" s="997"/>
      <c r="T169" s="119"/>
    </row>
    <row r="170" spans="1:22" ht="14.25" customHeight="1" thickBot="1" x14ac:dyDescent="0.25">
      <c r="A170" s="26" t="s">
        <v>4</v>
      </c>
      <c r="B170" s="53" t="s">
        <v>4</v>
      </c>
      <c r="C170" s="1480" t="s">
        <v>7</v>
      </c>
      <c r="D170" s="1481"/>
      <c r="E170" s="1481"/>
      <c r="F170" s="1482"/>
      <c r="G170" s="1003">
        <f t="shared" ref="G170:O170" si="7">G169+G137+G118</f>
        <v>13905</v>
      </c>
      <c r="H170" s="1016">
        <f t="shared" si="7"/>
        <v>18854.900000000001</v>
      </c>
      <c r="I170" s="1016">
        <f t="shared" si="7"/>
        <v>4949.8999999999996</v>
      </c>
      <c r="J170" s="1003">
        <f t="shared" si="7"/>
        <v>19030.900000000001</v>
      </c>
      <c r="K170" s="1016">
        <f t="shared" si="7"/>
        <v>18220.5</v>
      </c>
      <c r="L170" s="1016">
        <f t="shared" si="7"/>
        <v>-810.4</v>
      </c>
      <c r="M170" s="1003">
        <f t="shared" si="7"/>
        <v>20301.3</v>
      </c>
      <c r="N170" s="1016">
        <f t="shared" si="7"/>
        <v>16121.5</v>
      </c>
      <c r="O170" s="1016">
        <f t="shared" si="7"/>
        <v>-4179.8</v>
      </c>
      <c r="P170" s="162"/>
      <c r="Q170" s="162"/>
      <c r="R170" s="162"/>
      <c r="S170" s="162"/>
      <c r="T170" s="140"/>
    </row>
    <row r="171" spans="1:22" ht="17.25" customHeight="1" thickBot="1" x14ac:dyDescent="0.25">
      <c r="A171" s="26" t="s">
        <v>4</v>
      </c>
      <c r="B171" s="53" t="s">
        <v>6</v>
      </c>
      <c r="C171" s="1539" t="s">
        <v>41</v>
      </c>
      <c r="D171" s="1540"/>
      <c r="E171" s="1540"/>
      <c r="F171" s="1540"/>
      <c r="G171" s="1540"/>
      <c r="H171" s="1540"/>
      <c r="I171" s="1540"/>
      <c r="J171" s="1540"/>
      <c r="K171" s="1540"/>
      <c r="L171" s="1540"/>
      <c r="M171" s="1540"/>
      <c r="N171" s="1540"/>
      <c r="O171" s="1540"/>
      <c r="P171" s="1540"/>
      <c r="Q171" s="1540"/>
      <c r="R171" s="1540"/>
      <c r="S171" s="1540"/>
      <c r="T171" s="1541"/>
    </row>
    <row r="172" spans="1:22" ht="14.25" customHeight="1" x14ac:dyDescent="0.2">
      <c r="A172" s="56" t="s">
        <v>4</v>
      </c>
      <c r="B172" s="78" t="s">
        <v>6</v>
      </c>
      <c r="C172" s="145" t="s">
        <v>4</v>
      </c>
      <c r="D172" s="1496" t="s">
        <v>68</v>
      </c>
      <c r="E172" s="353"/>
      <c r="F172" s="849" t="s">
        <v>23</v>
      </c>
      <c r="G172" s="990">
        <v>456.7</v>
      </c>
      <c r="H172" s="1041">
        <v>456.7</v>
      </c>
      <c r="I172" s="1037"/>
      <c r="J172" s="990">
        <v>626.6</v>
      </c>
      <c r="K172" s="1041">
        <v>626.6</v>
      </c>
      <c r="L172" s="1037"/>
      <c r="M172" s="990">
        <v>568.1</v>
      </c>
      <c r="N172" s="1041">
        <v>568.1</v>
      </c>
      <c r="O172" s="1040"/>
      <c r="P172" s="354"/>
      <c r="Q172" s="151"/>
      <c r="R172" s="151"/>
      <c r="S172" s="151"/>
      <c r="T172" s="152"/>
    </row>
    <row r="173" spans="1:22" ht="14.25" customHeight="1" x14ac:dyDescent="0.2">
      <c r="A173" s="57"/>
      <c r="B173" s="144"/>
      <c r="C173" s="897"/>
      <c r="D173" s="1497"/>
      <c r="E173" s="1303"/>
      <c r="F173" s="850" t="s">
        <v>53</v>
      </c>
      <c r="G173" s="851">
        <v>140</v>
      </c>
      <c r="H173" s="1042">
        <v>140</v>
      </c>
      <c r="I173" s="1038"/>
      <c r="J173" s="851"/>
      <c r="K173" s="1042"/>
      <c r="L173" s="1038"/>
      <c r="M173" s="851"/>
      <c r="N173" s="1042"/>
      <c r="O173" s="1038"/>
      <c r="P173" s="847"/>
      <c r="Q173" s="848"/>
      <c r="R173" s="848"/>
      <c r="S173" s="848"/>
      <c r="T173" s="815"/>
    </row>
    <row r="174" spans="1:22" ht="18" customHeight="1" x14ac:dyDescent="0.2">
      <c r="A174" s="57"/>
      <c r="B174" s="144"/>
      <c r="C174" s="897"/>
      <c r="D174" s="1517" t="s">
        <v>47</v>
      </c>
      <c r="E174" s="1329"/>
      <c r="F174" s="43"/>
      <c r="G174" s="362"/>
      <c r="H174" s="1009"/>
      <c r="I174" s="69"/>
      <c r="J174" s="362"/>
      <c r="K174" s="1009"/>
      <c r="L174" s="69"/>
      <c r="M174" s="362"/>
      <c r="N174" s="1009"/>
      <c r="O174" s="69"/>
      <c r="P174" s="1288" t="s">
        <v>99</v>
      </c>
      <c r="Q174" s="240">
        <v>310</v>
      </c>
      <c r="R174" s="240">
        <v>320</v>
      </c>
      <c r="S174" s="240">
        <v>320</v>
      </c>
      <c r="T174" s="249"/>
    </row>
    <row r="175" spans="1:22" ht="28.5" customHeight="1" x14ac:dyDescent="0.2">
      <c r="A175" s="57"/>
      <c r="B175" s="144"/>
      <c r="C175" s="897"/>
      <c r="D175" s="1517"/>
      <c r="E175" s="1329"/>
      <c r="F175" s="43"/>
      <c r="G175" s="362"/>
      <c r="H175" s="1009"/>
      <c r="I175" s="69"/>
      <c r="J175" s="362"/>
      <c r="K175" s="1009"/>
      <c r="L175" s="69"/>
      <c r="M175" s="362"/>
      <c r="N175" s="1009"/>
      <c r="O175" s="69"/>
      <c r="P175" s="1288" t="s">
        <v>100</v>
      </c>
      <c r="Q175" s="240">
        <v>300</v>
      </c>
      <c r="R175" s="240">
        <v>300</v>
      </c>
      <c r="S175" s="240">
        <v>300</v>
      </c>
      <c r="T175" s="249"/>
    </row>
    <row r="176" spans="1:22" ht="33" customHeight="1" x14ac:dyDescent="0.2">
      <c r="A176" s="57"/>
      <c r="B176" s="144"/>
      <c r="C176" s="1296"/>
      <c r="D176" s="1493"/>
      <c r="E176" s="1303"/>
      <c r="F176" s="44"/>
      <c r="G176" s="310"/>
      <c r="H176" s="1010"/>
      <c r="I176" s="68"/>
      <c r="J176" s="310"/>
      <c r="K176" s="1010"/>
      <c r="L176" s="68"/>
      <c r="M176" s="310"/>
      <c r="N176" s="1010"/>
      <c r="O176" s="68"/>
      <c r="P176" s="312" t="s">
        <v>71</v>
      </c>
      <c r="Q176" s="241">
        <v>27</v>
      </c>
      <c r="R176" s="241">
        <v>27</v>
      </c>
      <c r="S176" s="241">
        <v>27</v>
      </c>
      <c r="T176" s="247"/>
    </row>
    <row r="177" spans="1:20" ht="14.25" customHeight="1" x14ac:dyDescent="0.2">
      <c r="A177" s="57"/>
      <c r="B177" s="144"/>
      <c r="C177" s="897"/>
      <c r="D177" s="1510" t="s">
        <v>298</v>
      </c>
      <c r="E177" s="1329"/>
      <c r="F177" s="46"/>
      <c r="G177" s="75"/>
      <c r="H177" s="1006"/>
      <c r="I177" s="85"/>
      <c r="J177" s="75"/>
      <c r="K177" s="1006"/>
      <c r="L177" s="85"/>
      <c r="M177" s="75"/>
      <c r="N177" s="1006"/>
      <c r="O177" s="85"/>
      <c r="P177" s="1542" t="s">
        <v>85</v>
      </c>
      <c r="Q177" s="299">
        <v>18</v>
      </c>
      <c r="R177" s="299">
        <v>18</v>
      </c>
      <c r="S177" s="299">
        <v>18</v>
      </c>
      <c r="T177" s="248"/>
    </row>
    <row r="178" spans="1:20" ht="12" customHeight="1" x14ac:dyDescent="0.2">
      <c r="A178" s="57"/>
      <c r="B178" s="144"/>
      <c r="C178" s="897"/>
      <c r="D178" s="1511"/>
      <c r="E178" s="1329"/>
      <c r="F178" s="22"/>
      <c r="G178" s="362"/>
      <c r="H178" s="1009"/>
      <c r="I178" s="334"/>
      <c r="J178" s="362"/>
      <c r="K178" s="1009"/>
      <c r="L178" s="334"/>
      <c r="M178" s="362"/>
      <c r="N178" s="1009"/>
      <c r="O178" s="69"/>
      <c r="P178" s="1543"/>
      <c r="Q178" s="270"/>
      <c r="R178" s="270"/>
      <c r="S178" s="270"/>
      <c r="T178" s="60"/>
    </row>
    <row r="179" spans="1:20" ht="16.5" customHeight="1" x14ac:dyDescent="0.2">
      <c r="A179" s="57"/>
      <c r="B179" s="144"/>
      <c r="C179" s="897"/>
      <c r="D179" s="1511"/>
      <c r="E179" s="1329"/>
      <c r="F179" s="22"/>
      <c r="G179" s="362"/>
      <c r="H179" s="1009"/>
      <c r="I179" s="69"/>
      <c r="J179" s="362"/>
      <c r="K179" s="1009"/>
      <c r="L179" s="69"/>
      <c r="M179" s="362"/>
      <c r="N179" s="1009"/>
      <c r="O179" s="69"/>
      <c r="P179" s="1512" t="s">
        <v>168</v>
      </c>
      <c r="Q179" s="219">
        <v>33</v>
      </c>
      <c r="R179" s="153">
        <v>66</v>
      </c>
      <c r="S179" s="219">
        <v>100</v>
      </c>
      <c r="T179" s="60"/>
    </row>
    <row r="180" spans="1:20" ht="12" customHeight="1" x14ac:dyDescent="0.2">
      <c r="A180" s="57"/>
      <c r="B180" s="144"/>
      <c r="C180" s="897"/>
      <c r="D180" s="1511"/>
      <c r="E180" s="1329"/>
      <c r="F180" s="22"/>
      <c r="G180" s="362"/>
      <c r="H180" s="1009"/>
      <c r="I180" s="334"/>
      <c r="J180" s="362"/>
      <c r="K180" s="1009"/>
      <c r="L180" s="334"/>
      <c r="M180" s="362"/>
      <c r="N180" s="1009"/>
      <c r="O180" s="69"/>
      <c r="P180" s="1544"/>
      <c r="Q180" s="383"/>
      <c r="R180" s="384"/>
      <c r="S180" s="384"/>
      <c r="T180" s="60"/>
    </row>
    <row r="181" spans="1:20" ht="27.75" customHeight="1" x14ac:dyDescent="0.2">
      <c r="A181" s="57"/>
      <c r="B181" s="144"/>
      <c r="C181" s="897"/>
      <c r="D181" s="1511"/>
      <c r="E181" s="1329"/>
      <c r="F181" s="43"/>
      <c r="G181" s="362"/>
      <c r="H181" s="1009"/>
      <c r="I181" s="69"/>
      <c r="J181" s="362"/>
      <c r="K181" s="1009"/>
      <c r="L181" s="69"/>
      <c r="M181" s="362"/>
      <c r="N181" s="1009"/>
      <c r="O181" s="69"/>
      <c r="P181" s="324" t="s">
        <v>246</v>
      </c>
      <c r="Q181" s="219">
        <v>200</v>
      </c>
      <c r="R181" s="153"/>
      <c r="S181" s="998"/>
      <c r="T181" s="60"/>
    </row>
    <row r="182" spans="1:20" ht="26.25" customHeight="1" x14ac:dyDescent="0.2">
      <c r="A182" s="57"/>
      <c r="B182" s="144"/>
      <c r="C182" s="897"/>
      <c r="D182" s="1511"/>
      <c r="E182" s="1329"/>
      <c r="F182" s="43"/>
      <c r="G182" s="362"/>
      <c r="H182" s="1009"/>
      <c r="I182" s="69"/>
      <c r="J182" s="362"/>
      <c r="K182" s="1009"/>
      <c r="L182" s="69"/>
      <c r="M182" s="362"/>
      <c r="N182" s="1009"/>
      <c r="O182" s="69"/>
      <c r="P182" s="321" t="s">
        <v>167</v>
      </c>
      <c r="Q182" s="317">
        <v>5.7</v>
      </c>
      <c r="R182" s="317">
        <v>5.7</v>
      </c>
      <c r="S182" s="317">
        <v>5.7</v>
      </c>
      <c r="T182" s="249"/>
    </row>
    <row r="183" spans="1:20" ht="16.5" customHeight="1" x14ac:dyDescent="0.2">
      <c r="A183" s="57"/>
      <c r="B183" s="144"/>
      <c r="C183" s="897"/>
      <c r="D183" s="1290"/>
      <c r="E183" s="1329"/>
      <c r="F183" s="43"/>
      <c r="G183" s="362"/>
      <c r="H183" s="1009"/>
      <c r="I183" s="69"/>
      <c r="J183" s="362"/>
      <c r="K183" s="1009"/>
      <c r="L183" s="69"/>
      <c r="M183" s="362"/>
      <c r="N183" s="1009"/>
      <c r="O183" s="69"/>
      <c r="P183" s="321" t="s">
        <v>269</v>
      </c>
      <c r="Q183" s="317">
        <v>13</v>
      </c>
      <c r="R183" s="317"/>
      <c r="S183" s="317"/>
      <c r="T183" s="249"/>
    </row>
    <row r="184" spans="1:20" ht="26.25" customHeight="1" x14ac:dyDescent="0.2">
      <c r="A184" s="57"/>
      <c r="B184" s="144"/>
      <c r="C184" s="897"/>
      <c r="D184" s="1290"/>
      <c r="E184" s="1329"/>
      <c r="F184" s="22"/>
      <c r="G184" s="362"/>
      <c r="H184" s="1009"/>
      <c r="I184" s="334"/>
      <c r="J184" s="362"/>
      <c r="K184" s="1009"/>
      <c r="L184" s="334"/>
      <c r="M184" s="362"/>
      <c r="N184" s="1009"/>
      <c r="O184" s="69"/>
      <c r="P184" s="1288" t="s">
        <v>169</v>
      </c>
      <c r="Q184" s="383"/>
      <c r="R184" s="442">
        <v>100</v>
      </c>
      <c r="S184" s="270"/>
      <c r="T184" s="60"/>
    </row>
    <row r="185" spans="1:20" ht="26.25" customHeight="1" x14ac:dyDescent="0.2">
      <c r="A185" s="57"/>
      <c r="B185" s="144"/>
      <c r="C185" s="897"/>
      <c r="D185" s="1290"/>
      <c r="E185" s="1329"/>
      <c r="F185" s="22"/>
      <c r="G185" s="362"/>
      <c r="H185" s="1009"/>
      <c r="I185" s="69"/>
      <c r="J185" s="362"/>
      <c r="K185" s="1009"/>
      <c r="L185" s="69"/>
      <c r="M185" s="362"/>
      <c r="N185" s="1009"/>
      <c r="O185" s="69"/>
      <c r="P185" s="444" t="s">
        <v>247</v>
      </c>
      <c r="Q185" s="271"/>
      <c r="R185" s="112"/>
      <c r="S185" s="271">
        <v>100</v>
      </c>
      <c r="T185" s="60"/>
    </row>
    <row r="186" spans="1:20" ht="26.25" customHeight="1" x14ac:dyDescent="0.2">
      <c r="A186" s="57"/>
      <c r="B186" s="144"/>
      <c r="C186" s="897"/>
      <c r="D186" s="196"/>
      <c r="E186" s="1303"/>
      <c r="F186" s="47"/>
      <c r="G186" s="310"/>
      <c r="H186" s="1010"/>
      <c r="I186" s="68"/>
      <c r="J186" s="310"/>
      <c r="K186" s="1010"/>
      <c r="L186" s="68"/>
      <c r="M186" s="310"/>
      <c r="N186" s="1010"/>
      <c r="O186" s="68"/>
      <c r="P186" s="487" t="s">
        <v>248</v>
      </c>
      <c r="Q186" s="517"/>
      <c r="R186" s="517"/>
      <c r="S186" s="517">
        <v>700</v>
      </c>
      <c r="T186" s="815"/>
    </row>
    <row r="187" spans="1:20" ht="13.5" customHeight="1" x14ac:dyDescent="0.2">
      <c r="A187" s="57"/>
      <c r="B187" s="144"/>
      <c r="C187" s="897"/>
      <c r="D187" s="1529" t="s">
        <v>231</v>
      </c>
      <c r="E187" s="1531"/>
      <c r="F187" s="43"/>
      <c r="G187" s="362"/>
      <c r="H187" s="1009"/>
      <c r="I187" s="69"/>
      <c r="J187" s="362"/>
      <c r="K187" s="1009"/>
      <c r="L187" s="69"/>
      <c r="M187" s="362"/>
      <c r="N187" s="1009"/>
      <c r="O187" s="69"/>
      <c r="P187" s="1279" t="s">
        <v>259</v>
      </c>
      <c r="Q187" s="442"/>
      <c r="R187" s="442"/>
      <c r="S187" s="999">
        <v>1</v>
      </c>
      <c r="T187" s="60"/>
    </row>
    <row r="188" spans="1:20" ht="9.75" customHeight="1" x14ac:dyDescent="0.2">
      <c r="A188" s="57"/>
      <c r="B188" s="144"/>
      <c r="C188" s="897"/>
      <c r="D188" s="1530"/>
      <c r="E188" s="1532"/>
      <c r="F188" s="44"/>
      <c r="G188" s="310"/>
      <c r="H188" s="1010"/>
      <c r="I188" s="68"/>
      <c r="J188" s="310"/>
      <c r="K188" s="1010"/>
      <c r="L188" s="99"/>
      <c r="M188" s="310"/>
      <c r="N188" s="1010"/>
      <c r="O188" s="68"/>
      <c r="P188" s="139"/>
      <c r="Q188" s="446"/>
      <c r="R188" s="446"/>
      <c r="S188" s="1000"/>
      <c r="T188" s="815"/>
    </row>
    <row r="189" spans="1:20" ht="16.5" customHeight="1" thickBot="1" x14ac:dyDescent="0.25">
      <c r="A189" s="25"/>
      <c r="B189" s="893"/>
      <c r="C189" s="825"/>
      <c r="D189" s="833"/>
      <c r="E189" s="834"/>
      <c r="F189" s="21" t="s">
        <v>5</v>
      </c>
      <c r="G189" s="116">
        <f>SUM(G172:G188)</f>
        <v>596.70000000000005</v>
      </c>
      <c r="H189" s="1014">
        <f>SUM(H172:H188)</f>
        <v>596.70000000000005</v>
      </c>
      <c r="I189" s="1004"/>
      <c r="J189" s="116">
        <f>SUM(J172:J188)</f>
        <v>626.6</v>
      </c>
      <c r="K189" s="1014">
        <f>SUM(K172:K188)</f>
        <v>626.6</v>
      </c>
      <c r="L189" s="1004"/>
      <c r="M189" s="116">
        <f>SUM(M172:M188)</f>
        <v>568.1</v>
      </c>
      <c r="N189" s="1014">
        <f>SUM(N172:N188)</f>
        <v>568.1</v>
      </c>
      <c r="O189" s="1004"/>
      <c r="P189" s="837"/>
      <c r="Q189" s="838"/>
      <c r="R189" s="838"/>
      <c r="S189" s="997"/>
      <c r="T189" s="119"/>
    </row>
    <row r="190" spans="1:20" ht="14.25" customHeight="1" thickBot="1" x14ac:dyDescent="0.25">
      <c r="A190" s="27" t="s">
        <v>4</v>
      </c>
      <c r="B190" s="6" t="s">
        <v>6</v>
      </c>
      <c r="C190" s="1481" t="s">
        <v>7</v>
      </c>
      <c r="D190" s="1481"/>
      <c r="E190" s="1481"/>
      <c r="F190" s="1481"/>
      <c r="G190" s="1003">
        <f>G189</f>
        <v>596.70000000000005</v>
      </c>
      <c r="H190" s="1016">
        <f>H189</f>
        <v>596.70000000000005</v>
      </c>
      <c r="I190" s="1039"/>
      <c r="J190" s="1003">
        <f t="shared" ref="J190:N190" si="8">J189</f>
        <v>626.6</v>
      </c>
      <c r="K190" s="1016">
        <f t="shared" si="8"/>
        <v>626.6</v>
      </c>
      <c r="L190" s="1039"/>
      <c r="M190" s="1003">
        <f t="shared" si="8"/>
        <v>568.1</v>
      </c>
      <c r="N190" s="1016">
        <f t="shared" si="8"/>
        <v>568.1</v>
      </c>
      <c r="O190" s="989"/>
      <c r="P190" s="162"/>
      <c r="Q190" s="162"/>
      <c r="R190" s="162"/>
      <c r="S190" s="162"/>
      <c r="T190" s="140"/>
    </row>
    <row r="191" spans="1:20" ht="17.25" customHeight="1" thickBot="1" x14ac:dyDescent="0.25">
      <c r="A191" s="26" t="s">
        <v>4</v>
      </c>
      <c r="B191" s="6" t="s">
        <v>25</v>
      </c>
      <c r="C191" s="1494" t="s">
        <v>105</v>
      </c>
      <c r="D191" s="1495"/>
      <c r="E191" s="1495"/>
      <c r="F191" s="1495"/>
      <c r="G191" s="1533"/>
      <c r="H191" s="1533"/>
      <c r="I191" s="1533"/>
      <c r="J191" s="1533"/>
      <c r="K191" s="1533"/>
      <c r="L191" s="1533"/>
      <c r="M191" s="1533"/>
      <c r="N191" s="1533"/>
      <c r="O191" s="1533"/>
      <c r="P191" s="1533"/>
      <c r="Q191" s="1533"/>
      <c r="R191" s="165"/>
      <c r="S191" s="165"/>
      <c r="T191" s="141"/>
    </row>
    <row r="192" spans="1:20" ht="12" customHeight="1" x14ac:dyDescent="0.2">
      <c r="A192" s="166" t="s">
        <v>4</v>
      </c>
      <c r="B192" s="163" t="s">
        <v>25</v>
      </c>
      <c r="C192" s="1317" t="s">
        <v>4</v>
      </c>
      <c r="D192" s="1496" t="s">
        <v>266</v>
      </c>
      <c r="E192" s="1535"/>
      <c r="F192" s="1327" t="s">
        <v>23</v>
      </c>
      <c r="G192" s="362">
        <f>1626.1+50</f>
        <v>1676.1</v>
      </c>
      <c r="H192" s="1015">
        <f>1626.1+50</f>
        <v>1676.1</v>
      </c>
      <c r="I192" s="69"/>
      <c r="J192" s="86">
        <v>2110.6999999999998</v>
      </c>
      <c r="K192" s="1015">
        <v>2110.6999999999998</v>
      </c>
      <c r="L192" s="1043"/>
      <c r="M192" s="69">
        <v>1981.6</v>
      </c>
      <c r="N192" s="1015">
        <v>1981.6</v>
      </c>
      <c r="O192" s="69"/>
      <c r="P192" s="1048"/>
      <c r="Q192" s="1049"/>
      <c r="R192" s="1050"/>
      <c r="S192" s="1050"/>
      <c r="T192" s="169"/>
    </row>
    <row r="193" spans="1:22" ht="12" customHeight="1" x14ac:dyDescent="0.2">
      <c r="A193" s="166"/>
      <c r="B193" s="163"/>
      <c r="C193" s="1317"/>
      <c r="D193" s="1538"/>
      <c r="E193" s="1536"/>
      <c r="F193" s="1327" t="s">
        <v>53</v>
      </c>
      <c r="G193" s="362">
        <f>229-10.8+50</f>
        <v>268.2</v>
      </c>
      <c r="H193" s="1009">
        <f>229-10.8+50</f>
        <v>268.2</v>
      </c>
      <c r="I193" s="69"/>
      <c r="J193" s="362"/>
      <c r="K193" s="1009"/>
      <c r="L193" s="334"/>
      <c r="M193" s="69"/>
      <c r="N193" s="1009"/>
      <c r="O193" s="69"/>
      <c r="P193" s="1279"/>
      <c r="Q193" s="852"/>
      <c r="R193" s="853"/>
      <c r="S193" s="853"/>
      <c r="T193" s="170"/>
    </row>
    <row r="194" spans="1:22" ht="12" customHeight="1" x14ac:dyDescent="0.2">
      <c r="A194" s="166"/>
      <c r="B194" s="163"/>
      <c r="C194" s="1317"/>
      <c r="D194" s="1538"/>
      <c r="E194" s="1536"/>
      <c r="F194" s="1327" t="s">
        <v>180</v>
      </c>
      <c r="G194" s="69"/>
      <c r="H194" s="1009"/>
      <c r="I194" s="69"/>
      <c r="J194" s="362"/>
      <c r="K194" s="1009"/>
      <c r="L194" s="334"/>
      <c r="M194" s="69"/>
      <c r="N194" s="1009"/>
      <c r="O194" s="69"/>
      <c r="P194" s="1279"/>
      <c r="Q194" s="852"/>
      <c r="R194" s="853"/>
      <c r="S194" s="853"/>
      <c r="T194" s="170"/>
    </row>
    <row r="195" spans="1:22" ht="12" customHeight="1" x14ac:dyDescent="0.2">
      <c r="A195" s="166"/>
      <c r="B195" s="163"/>
      <c r="C195" s="1317"/>
      <c r="D195" s="1538"/>
      <c r="E195" s="1536"/>
      <c r="F195" s="1327" t="s">
        <v>179</v>
      </c>
      <c r="G195" s="69"/>
      <c r="H195" s="1009"/>
      <c r="I195" s="69"/>
      <c r="J195" s="362"/>
      <c r="K195" s="1009"/>
      <c r="L195" s="334"/>
      <c r="M195" s="69"/>
      <c r="N195" s="1009"/>
      <c r="O195" s="69"/>
      <c r="P195" s="1279"/>
      <c r="Q195" s="852"/>
      <c r="R195" s="853"/>
      <c r="S195" s="853"/>
      <c r="T195" s="170"/>
    </row>
    <row r="196" spans="1:22" ht="12" customHeight="1" x14ac:dyDescent="0.2">
      <c r="A196" s="166"/>
      <c r="B196" s="163"/>
      <c r="C196" s="1317"/>
      <c r="D196" s="1538"/>
      <c r="E196" s="1536"/>
      <c r="F196" s="1334" t="s">
        <v>243</v>
      </c>
      <c r="G196" s="68"/>
      <c r="H196" s="1010"/>
      <c r="I196" s="68"/>
      <c r="J196" s="310"/>
      <c r="K196" s="1010"/>
      <c r="L196" s="99"/>
      <c r="M196" s="68"/>
      <c r="N196" s="1010"/>
      <c r="O196" s="68"/>
      <c r="P196" s="139"/>
      <c r="Q196" s="232"/>
      <c r="R196" s="272"/>
      <c r="S196" s="272"/>
      <c r="T196" s="854"/>
    </row>
    <row r="197" spans="1:22" ht="14.25" customHeight="1" x14ac:dyDescent="0.2">
      <c r="A197" s="166"/>
      <c r="B197" s="163"/>
      <c r="C197" s="1317"/>
      <c r="D197" s="1510" t="s">
        <v>178</v>
      </c>
      <c r="E197" s="855" t="s">
        <v>44</v>
      </c>
      <c r="F197" s="1327"/>
      <c r="G197" s="362"/>
      <c r="H197" s="1009"/>
      <c r="I197" s="69"/>
      <c r="J197" s="362"/>
      <c r="K197" s="1009"/>
      <c r="L197" s="334"/>
      <c r="M197" s="69"/>
      <c r="N197" s="1009"/>
      <c r="O197" s="69"/>
      <c r="P197" s="180"/>
      <c r="Q197" s="273"/>
      <c r="R197" s="273"/>
      <c r="S197" s="273"/>
      <c r="T197" s="181"/>
      <c r="U197" s="1521"/>
      <c r="V197" s="1521"/>
    </row>
    <row r="198" spans="1:22" ht="14.25" customHeight="1" x14ac:dyDescent="0.2">
      <c r="A198" s="166"/>
      <c r="B198" s="163"/>
      <c r="C198" s="1317"/>
      <c r="D198" s="1534"/>
      <c r="E198" s="1318" t="s">
        <v>289</v>
      </c>
      <c r="F198" s="1327"/>
      <c r="G198" s="362"/>
      <c r="H198" s="1009"/>
      <c r="I198" s="69"/>
      <c r="J198" s="362"/>
      <c r="K198" s="1009"/>
      <c r="L198" s="334"/>
      <c r="M198" s="69"/>
      <c r="N198" s="1009"/>
      <c r="O198" s="69"/>
      <c r="P198" s="180"/>
      <c r="Q198" s="273"/>
      <c r="R198" s="273"/>
      <c r="S198" s="273"/>
      <c r="T198" s="181"/>
    </row>
    <row r="199" spans="1:22" ht="15" customHeight="1" x14ac:dyDescent="0.2">
      <c r="A199" s="166"/>
      <c r="B199" s="163"/>
      <c r="C199" s="1317"/>
      <c r="D199" s="172" t="s">
        <v>199</v>
      </c>
      <c r="E199" s="1318" t="s">
        <v>239</v>
      </c>
      <c r="F199" s="1327"/>
      <c r="G199" s="362"/>
      <c r="H199" s="1009"/>
      <c r="I199" s="69"/>
      <c r="J199" s="362"/>
      <c r="K199" s="1009"/>
      <c r="L199" s="334"/>
      <c r="M199" s="69"/>
      <c r="N199" s="1009"/>
      <c r="O199" s="69"/>
      <c r="P199" s="36" t="s">
        <v>170</v>
      </c>
      <c r="Q199" s="274">
        <v>10</v>
      </c>
      <c r="R199" s="274">
        <v>10</v>
      </c>
      <c r="S199" s="274">
        <v>10</v>
      </c>
      <c r="T199" s="156"/>
    </row>
    <row r="200" spans="1:22" ht="13.5" customHeight="1" x14ac:dyDescent="0.2">
      <c r="A200" s="166"/>
      <c r="B200" s="163"/>
      <c r="C200" s="1317"/>
      <c r="D200" s="1522" t="s">
        <v>188</v>
      </c>
      <c r="E200" s="1318"/>
      <c r="F200" s="1327"/>
      <c r="G200" s="362"/>
      <c r="H200" s="1009"/>
      <c r="I200" s="69"/>
      <c r="J200" s="362"/>
      <c r="K200" s="1009"/>
      <c r="L200" s="334"/>
      <c r="M200" s="69"/>
      <c r="N200" s="1009"/>
      <c r="O200" s="69"/>
      <c r="P200" s="1524" t="s">
        <v>152</v>
      </c>
      <c r="Q200" s="275">
        <v>329</v>
      </c>
      <c r="R200" s="275">
        <v>315</v>
      </c>
      <c r="S200" s="275">
        <v>308</v>
      </c>
      <c r="T200" s="156"/>
    </row>
    <row r="201" spans="1:22" ht="13.5" customHeight="1" x14ac:dyDescent="0.2">
      <c r="A201" s="166"/>
      <c r="B201" s="163"/>
      <c r="C201" s="1317"/>
      <c r="D201" s="1523"/>
      <c r="E201" s="1318"/>
      <c r="F201" s="1327"/>
      <c r="G201" s="362"/>
      <c r="H201" s="1009"/>
      <c r="I201" s="69"/>
      <c r="J201" s="362"/>
      <c r="K201" s="1009"/>
      <c r="L201" s="334"/>
      <c r="M201" s="69"/>
      <c r="N201" s="1009"/>
      <c r="O201" s="69"/>
      <c r="P201" s="1525"/>
      <c r="Q201" s="551"/>
      <c r="R201" s="551"/>
      <c r="S201" s="551"/>
      <c r="T201" s="1053"/>
    </row>
    <row r="202" spans="1:22" ht="26.25" customHeight="1" x14ac:dyDescent="0.2">
      <c r="A202" s="166"/>
      <c r="B202" s="163"/>
      <c r="C202" s="1317"/>
      <c r="D202" s="1283" t="s">
        <v>177</v>
      </c>
      <c r="E202" s="891"/>
      <c r="F202" s="1334"/>
      <c r="G202" s="310"/>
      <c r="H202" s="1010"/>
      <c r="I202" s="68"/>
      <c r="J202" s="310"/>
      <c r="K202" s="1010"/>
      <c r="L202" s="99"/>
      <c r="M202" s="68"/>
      <c r="N202" s="1010"/>
      <c r="O202" s="68"/>
      <c r="P202" s="1313" t="s">
        <v>117</v>
      </c>
      <c r="Q202" s="1072">
        <v>7.9</v>
      </c>
      <c r="R202" s="1072">
        <v>6.9</v>
      </c>
      <c r="S202" s="1072">
        <v>5.7</v>
      </c>
      <c r="T202" s="1054"/>
    </row>
    <row r="203" spans="1:22" ht="13.5" customHeight="1" x14ac:dyDescent="0.2">
      <c r="A203" s="1294"/>
      <c r="B203" s="1295"/>
      <c r="C203" s="1296"/>
      <c r="D203" s="1510" t="s">
        <v>120</v>
      </c>
      <c r="E203" s="855" t="s">
        <v>44</v>
      </c>
      <c r="F203" s="1327" t="s">
        <v>180</v>
      </c>
      <c r="G203" s="362"/>
      <c r="H203" s="1211">
        <v>2055.5</v>
      </c>
      <c r="I203" s="1212">
        <f>H203</f>
        <v>2055.5</v>
      </c>
      <c r="J203" s="362"/>
      <c r="K203" s="1211">
        <v>1930.5</v>
      </c>
      <c r="L203" s="1213">
        <f>K203</f>
        <v>1930.5</v>
      </c>
      <c r="M203" s="1212"/>
      <c r="N203" s="1211">
        <v>442.7</v>
      </c>
      <c r="O203" s="1212">
        <v>442.7</v>
      </c>
      <c r="P203" s="1280" t="s">
        <v>80</v>
      </c>
      <c r="Q203" s="93"/>
      <c r="R203" s="93"/>
      <c r="S203" s="93"/>
      <c r="T203" s="1638" t="s">
        <v>369</v>
      </c>
    </row>
    <row r="204" spans="1:22" ht="14.25" customHeight="1" x14ac:dyDescent="0.2">
      <c r="A204" s="1294"/>
      <c r="B204" s="1295"/>
      <c r="C204" s="1296"/>
      <c r="D204" s="1511"/>
      <c r="E204" s="1318" t="s">
        <v>289</v>
      </c>
      <c r="F204" s="1327" t="s">
        <v>179</v>
      </c>
      <c r="G204" s="158"/>
      <c r="H204" s="1262">
        <v>181.2</v>
      </c>
      <c r="I204" s="1259">
        <f>H204</f>
        <v>181.2</v>
      </c>
      <c r="J204" s="987"/>
      <c r="K204" s="1262">
        <v>170.5</v>
      </c>
      <c r="L204" s="1258">
        <f>K204</f>
        <v>170.5</v>
      </c>
      <c r="M204" s="1259"/>
      <c r="N204" s="1262">
        <v>39.1</v>
      </c>
      <c r="O204" s="1259">
        <f>N204</f>
        <v>39.1</v>
      </c>
      <c r="P204" s="1527" t="s">
        <v>262</v>
      </c>
      <c r="Q204" s="294">
        <v>50</v>
      </c>
      <c r="R204" s="294">
        <v>90</v>
      </c>
      <c r="S204" s="294">
        <v>100</v>
      </c>
      <c r="T204" s="1639"/>
      <c r="U204" s="328"/>
    </row>
    <row r="205" spans="1:22" ht="14.25" customHeight="1" x14ac:dyDescent="0.2">
      <c r="A205" s="1294"/>
      <c r="B205" s="1295"/>
      <c r="C205" s="1296"/>
      <c r="D205" s="1526"/>
      <c r="E205" s="1318" t="s">
        <v>239</v>
      </c>
      <c r="F205" s="1327" t="s">
        <v>243</v>
      </c>
      <c r="G205" s="362"/>
      <c r="H205" s="1211">
        <v>225</v>
      </c>
      <c r="I205" s="1259">
        <f>H205</f>
        <v>225</v>
      </c>
      <c r="J205" s="362"/>
      <c r="K205" s="1211"/>
      <c r="L205" s="1258"/>
      <c r="M205" s="1212"/>
      <c r="N205" s="1211"/>
      <c r="O205" s="1212"/>
      <c r="P205" s="1528"/>
      <c r="Q205" s="278"/>
      <c r="R205" s="278"/>
      <c r="S205" s="278"/>
      <c r="T205" s="1639"/>
    </row>
    <row r="206" spans="1:22" ht="14.25" customHeight="1" x14ac:dyDescent="0.2">
      <c r="A206" s="1294"/>
      <c r="B206" s="1295"/>
      <c r="C206" s="1296"/>
      <c r="D206" s="1314"/>
      <c r="E206" s="1318"/>
      <c r="F206" s="1327" t="s">
        <v>23</v>
      </c>
      <c r="G206" s="362"/>
      <c r="H206" s="1211"/>
      <c r="I206" s="1259"/>
      <c r="J206" s="362"/>
      <c r="K206" s="1211">
        <v>-149.9</v>
      </c>
      <c r="L206" s="1258">
        <f t="shared" ref="L206" si="9">K206</f>
        <v>-149.9</v>
      </c>
      <c r="M206" s="1212"/>
      <c r="N206" s="1211">
        <v>-222.1</v>
      </c>
      <c r="O206" s="1212">
        <f>N206</f>
        <v>-222.1</v>
      </c>
      <c r="P206" s="36" t="s">
        <v>152</v>
      </c>
      <c r="Q206" s="274"/>
      <c r="R206" s="885">
        <v>200</v>
      </c>
      <c r="S206" s="1052">
        <v>246</v>
      </c>
      <c r="T206" s="1312"/>
    </row>
    <row r="207" spans="1:22" ht="14.25" customHeight="1" x14ac:dyDescent="0.2">
      <c r="A207" s="1294"/>
      <c r="B207" s="1295"/>
      <c r="C207" s="1296"/>
      <c r="D207" s="1314"/>
      <c r="E207" s="1318"/>
      <c r="F207" s="1344"/>
      <c r="G207" s="1345"/>
      <c r="H207" s="1346"/>
      <c r="I207" s="1347"/>
      <c r="J207" s="1345"/>
      <c r="K207" s="1346"/>
      <c r="L207" s="1348"/>
      <c r="M207" s="1349"/>
      <c r="N207" s="1346"/>
      <c r="O207" s="1349"/>
      <c r="P207" s="1350" t="s">
        <v>291</v>
      </c>
      <c r="Q207" s="1351"/>
      <c r="R207" s="1352">
        <v>100</v>
      </c>
      <c r="S207" s="1353">
        <v>159</v>
      </c>
      <c r="T207" s="1354"/>
    </row>
    <row r="208" spans="1:22" ht="24.75" customHeight="1" x14ac:dyDescent="0.2">
      <c r="A208" s="166"/>
      <c r="B208" s="163"/>
      <c r="C208" s="1317"/>
      <c r="D208" s="1278"/>
      <c r="E208" s="1318"/>
      <c r="F208" s="1328" t="s">
        <v>45</v>
      </c>
      <c r="G208" s="1340">
        <v>935.2</v>
      </c>
      <c r="H208" s="1341">
        <f>935.2-935.2</f>
        <v>0</v>
      </c>
      <c r="I208" s="1342">
        <f>H208-G208</f>
        <v>-935.2</v>
      </c>
      <c r="J208" s="1355">
        <v>2103.6</v>
      </c>
      <c r="K208" s="1357">
        <f>2103.6-2103.6</f>
        <v>0</v>
      </c>
      <c r="L208" s="1358">
        <f>K208-J208</f>
        <v>-2103.6</v>
      </c>
      <c r="M208" s="1356">
        <v>1636.2</v>
      </c>
      <c r="N208" s="1357">
        <f>1636.2-1636.2</f>
        <v>0</v>
      </c>
      <c r="O208" s="1359">
        <f>N208-M208</f>
        <v>-1636.2</v>
      </c>
      <c r="P208" s="1279"/>
      <c r="Q208" s="1264"/>
      <c r="R208" s="1163"/>
      <c r="S208" s="1331"/>
      <c r="T208" s="1658" t="s">
        <v>367</v>
      </c>
    </row>
    <row r="209" spans="1:22" ht="31.5" customHeight="1" x14ac:dyDescent="0.2">
      <c r="A209" s="166"/>
      <c r="B209" s="163"/>
      <c r="C209" s="1317"/>
      <c r="D209" s="1283"/>
      <c r="E209" s="891"/>
      <c r="F209" s="1334" t="s">
        <v>138</v>
      </c>
      <c r="G209" s="310">
        <v>82.5</v>
      </c>
      <c r="H209" s="1222">
        <f>82.5-82.5</f>
        <v>0</v>
      </c>
      <c r="I209" s="1208">
        <f>H209-G209</f>
        <v>-82.5</v>
      </c>
      <c r="J209" s="310">
        <v>185.6</v>
      </c>
      <c r="K209" s="1222">
        <f>185.6-185.6</f>
        <v>0</v>
      </c>
      <c r="L209" s="1263">
        <f>K209-J209</f>
        <v>-185.6</v>
      </c>
      <c r="M209" s="68">
        <v>144.4</v>
      </c>
      <c r="N209" s="1222">
        <f>144.4-144.4</f>
        <v>0</v>
      </c>
      <c r="O209" s="1263">
        <f>N209-M209</f>
        <v>-144.4</v>
      </c>
      <c r="P209" s="139"/>
      <c r="Q209" s="1343"/>
      <c r="R209" s="887"/>
      <c r="S209" s="478"/>
      <c r="T209" s="1659"/>
    </row>
    <row r="210" spans="1:22" ht="24.75" customHeight="1" x14ac:dyDescent="0.2">
      <c r="A210" s="1514"/>
      <c r="B210" s="1515"/>
      <c r="C210" s="1516"/>
      <c r="D210" s="1492" t="s">
        <v>108</v>
      </c>
      <c r="E210" s="1518"/>
      <c r="F210" s="340"/>
      <c r="G210" s="75"/>
      <c r="H210" s="1006"/>
      <c r="I210" s="85"/>
      <c r="J210" s="75"/>
      <c r="K210" s="1006"/>
      <c r="L210" s="100"/>
      <c r="M210" s="85"/>
      <c r="N210" s="1006"/>
      <c r="O210" s="85"/>
      <c r="P210" s="766" t="s">
        <v>116</v>
      </c>
      <c r="Q210" s="227">
        <v>1</v>
      </c>
      <c r="R210" s="109">
        <v>1</v>
      </c>
      <c r="S210" s="109">
        <v>1</v>
      </c>
      <c r="T210" s="156"/>
    </row>
    <row r="211" spans="1:22" ht="15" customHeight="1" x14ac:dyDescent="0.2">
      <c r="A211" s="1514"/>
      <c r="B211" s="1515"/>
      <c r="C211" s="1516"/>
      <c r="D211" s="1517"/>
      <c r="E211" s="1519"/>
      <c r="F211" s="1327"/>
      <c r="G211" s="362"/>
      <c r="H211" s="1009"/>
      <c r="I211" s="69"/>
      <c r="J211" s="362"/>
      <c r="K211" s="1009"/>
      <c r="L211" s="334"/>
      <c r="M211" s="69"/>
      <c r="N211" s="1009"/>
      <c r="O211" s="69"/>
      <c r="P211" s="766"/>
      <c r="Q211" s="227"/>
      <c r="R211" s="109"/>
      <c r="S211" s="109"/>
      <c r="T211" s="156"/>
    </row>
    <row r="212" spans="1:22" ht="26.25" customHeight="1" x14ac:dyDescent="0.2">
      <c r="A212" s="1294"/>
      <c r="B212" s="1297"/>
      <c r="C212" s="897"/>
      <c r="D212" s="1510" t="s">
        <v>193</v>
      </c>
      <c r="E212" s="767"/>
      <c r="F212" s="340"/>
      <c r="G212" s="75"/>
      <c r="H212" s="1006"/>
      <c r="I212" s="85"/>
      <c r="J212" s="75"/>
      <c r="K212" s="1006"/>
      <c r="L212" s="100"/>
      <c r="M212" s="85"/>
      <c r="N212" s="1006"/>
      <c r="O212" s="85"/>
      <c r="P212" s="765" t="s">
        <v>242</v>
      </c>
      <c r="Q212" s="619">
        <v>1</v>
      </c>
      <c r="R212" s="620"/>
      <c r="S212" s="620"/>
      <c r="T212" s="621"/>
      <c r="U212" s="8"/>
      <c r="V212" s="895"/>
    </row>
    <row r="213" spans="1:22" ht="25.5" customHeight="1" x14ac:dyDescent="0.2">
      <c r="A213" s="1294"/>
      <c r="B213" s="1297"/>
      <c r="C213" s="897"/>
      <c r="D213" s="1511"/>
      <c r="E213" s="904"/>
      <c r="F213" s="1327"/>
      <c r="G213" s="362"/>
      <c r="H213" s="1009"/>
      <c r="I213" s="69"/>
      <c r="J213" s="362"/>
      <c r="K213" s="1009"/>
      <c r="L213" s="334"/>
      <c r="M213" s="69"/>
      <c r="N213" s="1009"/>
      <c r="O213" s="69"/>
      <c r="P213" s="36" t="s">
        <v>136</v>
      </c>
      <c r="Q213" s="260">
        <v>8</v>
      </c>
      <c r="R213" s="311">
        <v>11</v>
      </c>
      <c r="S213" s="311">
        <v>15</v>
      </c>
      <c r="T213" s="204"/>
      <c r="U213" s="8"/>
    </row>
    <row r="214" spans="1:22" ht="17.25" customHeight="1" x14ac:dyDescent="0.2">
      <c r="A214" s="24"/>
      <c r="B214" s="1295"/>
      <c r="C214" s="897"/>
      <c r="D214" s="1511"/>
      <c r="E214" s="1329"/>
      <c r="F214" s="1327"/>
      <c r="G214" s="362"/>
      <c r="H214" s="1009"/>
      <c r="I214" s="69"/>
      <c r="J214" s="362"/>
      <c r="K214" s="1009"/>
      <c r="L214" s="334"/>
      <c r="M214" s="69"/>
      <c r="N214" s="1009"/>
      <c r="O214" s="69"/>
      <c r="P214" s="29" t="s">
        <v>171</v>
      </c>
      <c r="Q214" s="214">
        <v>100</v>
      </c>
      <c r="R214" s="274">
        <v>100</v>
      </c>
      <c r="S214" s="274">
        <v>100</v>
      </c>
      <c r="T214" s="156"/>
    </row>
    <row r="215" spans="1:22" ht="26.25" customHeight="1" x14ac:dyDescent="0.2">
      <c r="A215" s="24"/>
      <c r="B215" s="1295"/>
      <c r="C215" s="897"/>
      <c r="D215" s="1511"/>
      <c r="E215" s="1329"/>
      <c r="F215" s="1327"/>
      <c r="G215" s="362"/>
      <c r="H215" s="1009"/>
      <c r="I215" s="69"/>
      <c r="J215" s="362"/>
      <c r="K215" s="1009"/>
      <c r="L215" s="334"/>
      <c r="M215" s="69"/>
      <c r="N215" s="1009"/>
      <c r="O215" s="69"/>
      <c r="P215" s="36" t="s">
        <v>135</v>
      </c>
      <c r="Q215" s="126">
        <v>2</v>
      </c>
      <c r="R215" s="126">
        <v>3</v>
      </c>
      <c r="S215" s="311">
        <v>3</v>
      </c>
      <c r="T215" s="204"/>
    </row>
    <row r="216" spans="1:22" ht="28.5" customHeight="1" x14ac:dyDescent="0.2">
      <c r="A216" s="24"/>
      <c r="B216" s="1295"/>
      <c r="C216" s="897"/>
      <c r="D216" s="1511"/>
      <c r="E216" s="904"/>
      <c r="F216" s="1327"/>
      <c r="G216" s="362"/>
      <c r="H216" s="1009"/>
      <c r="I216" s="69"/>
      <c r="J216" s="362"/>
      <c r="K216" s="1009"/>
      <c r="L216" s="334"/>
      <c r="M216" s="69"/>
      <c r="N216" s="1009"/>
      <c r="O216" s="69"/>
      <c r="P216" s="1512" t="s">
        <v>172</v>
      </c>
      <c r="Q216" s="227">
        <v>2</v>
      </c>
      <c r="R216" s="109">
        <v>7</v>
      </c>
      <c r="S216" s="109">
        <v>7</v>
      </c>
      <c r="T216" s="156"/>
    </row>
    <row r="217" spans="1:22" ht="15" customHeight="1" x14ac:dyDescent="0.2">
      <c r="A217" s="24"/>
      <c r="B217" s="1295"/>
      <c r="C217" s="897"/>
      <c r="D217" s="1282"/>
      <c r="E217" s="769"/>
      <c r="F217" s="1334"/>
      <c r="G217" s="310"/>
      <c r="H217" s="1010"/>
      <c r="I217" s="68"/>
      <c r="J217" s="310"/>
      <c r="K217" s="1010"/>
      <c r="L217" s="99"/>
      <c r="M217" s="68"/>
      <c r="N217" s="1010"/>
      <c r="O217" s="68"/>
      <c r="P217" s="1513"/>
      <c r="Q217" s="250"/>
      <c r="R217" s="111"/>
      <c r="S217" s="111"/>
      <c r="T217" s="133"/>
    </row>
    <row r="218" spans="1:22" ht="16.5" customHeight="1" thickBot="1" x14ac:dyDescent="0.25">
      <c r="A218" s="25"/>
      <c r="B218" s="893"/>
      <c r="C218" s="825"/>
      <c r="D218" s="833"/>
      <c r="E218" s="834"/>
      <c r="F218" s="21" t="s">
        <v>5</v>
      </c>
      <c r="G218" s="116">
        <f t="shared" ref="G218:O218" si="10">SUM(G192:G217)</f>
        <v>2962</v>
      </c>
      <c r="H218" s="1014">
        <f t="shared" si="10"/>
        <v>4406</v>
      </c>
      <c r="I218" s="1267">
        <f t="shared" si="10"/>
        <v>1444</v>
      </c>
      <c r="J218" s="116">
        <f t="shared" si="10"/>
        <v>4399.8999999999996</v>
      </c>
      <c r="K218" s="1014">
        <f t="shared" si="10"/>
        <v>4061.8</v>
      </c>
      <c r="L218" s="1035">
        <f t="shared" si="10"/>
        <v>-338.1</v>
      </c>
      <c r="M218" s="1004">
        <f t="shared" si="10"/>
        <v>3762.2</v>
      </c>
      <c r="N218" s="1014">
        <f t="shared" si="10"/>
        <v>2241.3000000000002</v>
      </c>
      <c r="O218" s="1014">
        <f t="shared" si="10"/>
        <v>-1520.9</v>
      </c>
      <c r="P218" s="837"/>
      <c r="Q218" s="838"/>
      <c r="R218" s="838"/>
      <c r="S218" s="997"/>
      <c r="T218" s="119"/>
    </row>
    <row r="219" spans="1:22" ht="26.25" customHeight="1" x14ac:dyDescent="0.2">
      <c r="A219" s="28" t="s">
        <v>4</v>
      </c>
      <c r="B219" s="142" t="s">
        <v>25</v>
      </c>
      <c r="C219" s="143" t="s">
        <v>6</v>
      </c>
      <c r="D219" s="363" t="s">
        <v>121</v>
      </c>
      <c r="E219" s="863"/>
      <c r="F219" s="118" t="s">
        <v>23</v>
      </c>
      <c r="G219" s="86">
        <f>94.2-50</f>
        <v>44.2</v>
      </c>
      <c r="H219" s="1015">
        <f>94.2-50</f>
        <v>44.2</v>
      </c>
      <c r="I219" s="1043"/>
      <c r="J219" s="86">
        <v>55.7</v>
      </c>
      <c r="K219" s="1015">
        <v>55.7</v>
      </c>
      <c r="L219" s="1043"/>
      <c r="M219" s="86">
        <v>8</v>
      </c>
      <c r="N219" s="1015">
        <v>8</v>
      </c>
      <c r="O219" s="1005"/>
      <c r="P219" s="1308"/>
      <c r="Q219" s="856"/>
      <c r="R219" s="277"/>
      <c r="S219" s="277"/>
      <c r="T219" s="154"/>
    </row>
    <row r="220" spans="1:22" ht="53.25" customHeight="1" x14ac:dyDescent="0.2">
      <c r="A220" s="166"/>
      <c r="B220" s="163"/>
      <c r="C220" s="1317"/>
      <c r="D220" s="173" t="s">
        <v>200</v>
      </c>
      <c r="E220" s="861"/>
      <c r="F220" s="309"/>
      <c r="G220" s="105"/>
      <c r="H220" s="1011"/>
      <c r="I220" s="373"/>
      <c r="J220" s="105"/>
      <c r="K220" s="1011"/>
      <c r="L220" s="373"/>
      <c r="M220" s="105"/>
      <c r="N220" s="1011"/>
      <c r="O220" s="372"/>
      <c r="P220" s="233" t="s">
        <v>114</v>
      </c>
      <c r="Q220" s="548"/>
      <c r="R220" s="549">
        <v>1</v>
      </c>
      <c r="S220" s="549"/>
      <c r="T220" s="857"/>
    </row>
    <row r="221" spans="1:22" ht="53.25" customHeight="1" x14ac:dyDescent="0.2">
      <c r="A221" s="166"/>
      <c r="B221" s="163"/>
      <c r="C221" s="1317"/>
      <c r="D221" s="1309" t="s">
        <v>201</v>
      </c>
      <c r="E221" s="594"/>
      <c r="F221" s="1327"/>
      <c r="G221" s="362"/>
      <c r="H221" s="1009"/>
      <c r="I221" s="334"/>
      <c r="J221" s="362"/>
      <c r="K221" s="1009"/>
      <c r="L221" s="334"/>
      <c r="M221" s="362"/>
      <c r="N221" s="1009"/>
      <c r="O221" s="69"/>
      <c r="P221" s="766" t="s">
        <v>114</v>
      </c>
      <c r="Q221" s="227"/>
      <c r="R221" s="109"/>
      <c r="S221" s="109">
        <v>1</v>
      </c>
      <c r="T221" s="156"/>
    </row>
    <row r="222" spans="1:22" ht="43.5" customHeight="1" x14ac:dyDescent="0.2">
      <c r="A222" s="166"/>
      <c r="B222" s="163"/>
      <c r="C222" s="1317"/>
      <c r="D222" s="173" t="s">
        <v>174</v>
      </c>
      <c r="E222" s="861"/>
      <c r="F222" s="309"/>
      <c r="G222" s="105"/>
      <c r="H222" s="1011"/>
      <c r="I222" s="373"/>
      <c r="J222" s="105"/>
      <c r="K222" s="1011"/>
      <c r="L222" s="373"/>
      <c r="M222" s="105"/>
      <c r="N222" s="1011"/>
      <c r="O222" s="372"/>
      <c r="P222" s="233" t="s">
        <v>114</v>
      </c>
      <c r="Q222" s="548"/>
      <c r="R222" s="549">
        <v>1</v>
      </c>
      <c r="S222" s="549"/>
      <c r="T222" s="857"/>
    </row>
    <row r="223" spans="1:22" ht="52.5" customHeight="1" x14ac:dyDescent="0.2">
      <c r="A223" s="166"/>
      <c r="B223" s="163"/>
      <c r="C223" s="1317"/>
      <c r="D223" s="173" t="s">
        <v>134</v>
      </c>
      <c r="E223" s="861"/>
      <c r="F223" s="309"/>
      <c r="G223" s="105"/>
      <c r="H223" s="1011"/>
      <c r="I223" s="373"/>
      <c r="J223" s="105"/>
      <c r="K223" s="1011"/>
      <c r="L223" s="373"/>
      <c r="M223" s="105"/>
      <c r="N223" s="1011"/>
      <c r="O223" s="372"/>
      <c r="P223" s="233" t="s">
        <v>114</v>
      </c>
      <c r="Q223" s="548"/>
      <c r="R223" s="549">
        <v>1</v>
      </c>
      <c r="S223" s="549"/>
      <c r="T223" s="857"/>
    </row>
    <row r="224" spans="1:22" ht="52.5" customHeight="1" x14ac:dyDescent="0.2">
      <c r="A224" s="166"/>
      <c r="B224" s="163"/>
      <c r="C224" s="1317"/>
      <c r="D224" s="1283" t="s">
        <v>210</v>
      </c>
      <c r="E224" s="864"/>
      <c r="F224" s="1334"/>
      <c r="G224" s="310"/>
      <c r="H224" s="1010"/>
      <c r="I224" s="99"/>
      <c r="J224" s="310"/>
      <c r="K224" s="1010"/>
      <c r="L224" s="99"/>
      <c r="M224" s="310"/>
      <c r="N224" s="1010"/>
      <c r="O224" s="68"/>
      <c r="P224" s="233" t="s">
        <v>114</v>
      </c>
      <c r="Q224" s="250"/>
      <c r="R224" s="111">
        <v>1</v>
      </c>
      <c r="S224" s="111"/>
      <c r="T224" s="133"/>
    </row>
    <row r="225" spans="1:20" ht="66.75" customHeight="1" x14ac:dyDescent="0.2">
      <c r="A225" s="166"/>
      <c r="B225" s="163"/>
      <c r="C225" s="1317"/>
      <c r="D225" s="471" t="s">
        <v>236</v>
      </c>
      <c r="E225" s="864"/>
      <c r="F225" s="309"/>
      <c r="G225" s="1046"/>
      <c r="H225" s="1047"/>
      <c r="I225" s="1044"/>
      <c r="J225" s="1046"/>
      <c r="K225" s="1047"/>
      <c r="L225" s="1044"/>
      <c r="M225" s="1046"/>
      <c r="N225" s="1047"/>
      <c r="O225" s="474"/>
      <c r="P225" s="233" t="s">
        <v>114</v>
      </c>
      <c r="Q225" s="547"/>
      <c r="R225" s="547"/>
      <c r="S225" s="548">
        <v>1</v>
      </c>
      <c r="T225" s="857"/>
    </row>
    <row r="226" spans="1:20" ht="56.25" customHeight="1" x14ac:dyDescent="0.2">
      <c r="A226" s="166"/>
      <c r="B226" s="163"/>
      <c r="C226" s="1317"/>
      <c r="D226" s="470" t="s">
        <v>235</v>
      </c>
      <c r="E226" s="860"/>
      <c r="F226" s="309"/>
      <c r="G226" s="1046"/>
      <c r="H226" s="1047"/>
      <c r="I226" s="1044"/>
      <c r="J226" s="1046"/>
      <c r="K226" s="1047"/>
      <c r="L226" s="1044"/>
      <c r="M226" s="1046"/>
      <c r="N226" s="1047"/>
      <c r="O226" s="474"/>
      <c r="P226" s="233" t="s">
        <v>114</v>
      </c>
      <c r="Q226" s="547"/>
      <c r="R226" s="547">
        <v>1</v>
      </c>
      <c r="S226" s="227"/>
      <c r="T226" s="156"/>
    </row>
    <row r="227" spans="1:20" ht="53.25" customHeight="1" x14ac:dyDescent="0.2">
      <c r="A227" s="166"/>
      <c r="B227" s="163"/>
      <c r="C227" s="1317"/>
      <c r="D227" s="173" t="s">
        <v>184</v>
      </c>
      <c r="E227" s="861"/>
      <c r="F227" s="309"/>
      <c r="G227" s="105"/>
      <c r="H227" s="1011"/>
      <c r="I227" s="373"/>
      <c r="J227" s="105"/>
      <c r="K227" s="1011"/>
      <c r="L227" s="373"/>
      <c r="M227" s="105"/>
      <c r="N227" s="1011"/>
      <c r="O227" s="372"/>
      <c r="P227" s="233" t="s">
        <v>114</v>
      </c>
      <c r="Q227" s="548"/>
      <c r="R227" s="549">
        <v>1</v>
      </c>
      <c r="S227" s="549"/>
      <c r="T227" s="857"/>
    </row>
    <row r="228" spans="1:20" ht="16.5" customHeight="1" thickBot="1" x14ac:dyDescent="0.25">
      <c r="A228" s="25"/>
      <c r="B228" s="893"/>
      <c r="C228" s="825"/>
      <c r="D228" s="833"/>
      <c r="E228" s="862"/>
      <c r="F228" s="865" t="s">
        <v>5</v>
      </c>
      <c r="G228" s="116">
        <f>SUM(G219:G227)</f>
        <v>44.2</v>
      </c>
      <c r="H228" s="1014">
        <f>SUM(H219:H227)</f>
        <v>44.2</v>
      </c>
      <c r="I228" s="1014">
        <f>SUM(I219:I227)</f>
        <v>0</v>
      </c>
      <c r="J228" s="116">
        <f>SUM(J219:J227)</f>
        <v>55.7</v>
      </c>
      <c r="K228" s="1014">
        <f>SUM(K219:K227)</f>
        <v>55.7</v>
      </c>
      <c r="L228" s="1045"/>
      <c r="M228" s="116">
        <f>SUM(M219:M227)</f>
        <v>8</v>
      </c>
      <c r="N228" s="1014">
        <f>SUM(N219:N227)</f>
        <v>8</v>
      </c>
      <c r="O228" s="1004"/>
      <c r="P228" s="837"/>
      <c r="Q228" s="838"/>
      <c r="R228" s="838"/>
      <c r="S228" s="997"/>
      <c r="T228" s="119"/>
    </row>
    <row r="229" spans="1:20" ht="16.5" customHeight="1" thickBot="1" x14ac:dyDescent="0.25">
      <c r="A229" s="26" t="s">
        <v>4</v>
      </c>
      <c r="B229" s="6" t="s">
        <v>25</v>
      </c>
      <c r="C229" s="1480" t="s">
        <v>7</v>
      </c>
      <c r="D229" s="1481"/>
      <c r="E229" s="1481"/>
      <c r="F229" s="1482"/>
      <c r="G229" s="1003">
        <f t="shared" ref="G229:O229" si="11">G228+G218</f>
        <v>3006.2</v>
      </c>
      <c r="H229" s="1016">
        <f t="shared" si="11"/>
        <v>4450.2</v>
      </c>
      <c r="I229" s="1016">
        <f t="shared" si="11"/>
        <v>1444</v>
      </c>
      <c r="J229" s="1003">
        <f t="shared" si="11"/>
        <v>4455.6000000000004</v>
      </c>
      <c r="K229" s="1016">
        <f t="shared" si="11"/>
        <v>4117.5</v>
      </c>
      <c r="L229" s="1016">
        <f t="shared" si="11"/>
        <v>-338.1</v>
      </c>
      <c r="M229" s="1003">
        <f t="shared" si="11"/>
        <v>3770.2</v>
      </c>
      <c r="N229" s="1016">
        <f t="shared" si="11"/>
        <v>2249.3000000000002</v>
      </c>
      <c r="O229" s="1016">
        <f t="shared" si="11"/>
        <v>-1520.9</v>
      </c>
      <c r="P229" s="1051"/>
      <c r="Q229" s="162"/>
      <c r="R229" s="162"/>
      <c r="S229" s="162"/>
      <c r="T229" s="140"/>
    </row>
    <row r="230" spans="1:20" ht="15.75" customHeight="1" thickBot="1" x14ac:dyDescent="0.25">
      <c r="A230" s="26" t="s">
        <v>4</v>
      </c>
      <c r="B230" s="6" t="s">
        <v>33</v>
      </c>
      <c r="C230" s="1494" t="s">
        <v>42</v>
      </c>
      <c r="D230" s="1495"/>
      <c r="E230" s="1495"/>
      <c r="F230" s="1495"/>
      <c r="G230" s="1316"/>
      <c r="H230" s="1316"/>
      <c r="I230" s="1316"/>
      <c r="J230" s="1316"/>
      <c r="K230" s="1316"/>
      <c r="L230" s="1316"/>
      <c r="M230" s="1316"/>
      <c r="N230" s="1316"/>
      <c r="O230" s="1316"/>
      <c r="P230" s="708"/>
      <c r="Q230" s="165"/>
      <c r="R230" s="165"/>
      <c r="S230" s="165"/>
      <c r="T230" s="141"/>
    </row>
    <row r="231" spans="1:20" ht="13.5" customHeight="1" x14ac:dyDescent="0.2">
      <c r="A231" s="28" t="s">
        <v>4</v>
      </c>
      <c r="B231" s="142" t="s">
        <v>33</v>
      </c>
      <c r="C231" s="143" t="s">
        <v>4</v>
      </c>
      <c r="D231" s="1496" t="s">
        <v>265</v>
      </c>
      <c r="E231" s="80"/>
      <c r="F231" s="244" t="s">
        <v>23</v>
      </c>
      <c r="G231" s="86">
        <v>220</v>
      </c>
      <c r="H231" s="1015">
        <v>220</v>
      </c>
      <c r="I231" s="1043"/>
      <c r="J231" s="86">
        <v>220</v>
      </c>
      <c r="K231" s="1015">
        <v>220</v>
      </c>
      <c r="L231" s="1043"/>
      <c r="M231" s="86">
        <v>220</v>
      </c>
      <c r="N231" s="1015">
        <v>220</v>
      </c>
      <c r="O231" s="1043"/>
      <c r="P231" s="1066"/>
      <c r="Q231" s="597"/>
      <c r="R231" s="277"/>
      <c r="S231" s="277"/>
      <c r="T231" s="154"/>
    </row>
    <row r="232" spans="1:20" ht="15.75" customHeight="1" x14ac:dyDescent="0.2">
      <c r="A232" s="592"/>
      <c r="B232" s="163"/>
      <c r="C232" s="866"/>
      <c r="D232" s="1497"/>
      <c r="E232" s="594"/>
      <c r="F232" s="243" t="s">
        <v>53</v>
      </c>
      <c r="G232" s="362">
        <f>175.8+2.2</f>
        <v>178</v>
      </c>
      <c r="H232" s="1009">
        <f>175.8+2.2</f>
        <v>178</v>
      </c>
      <c r="I232" s="334"/>
      <c r="J232" s="362"/>
      <c r="K232" s="1009"/>
      <c r="L232" s="334"/>
      <c r="M232" s="362"/>
      <c r="N232" s="1009"/>
      <c r="O232" s="334"/>
      <c r="P232" s="510"/>
      <c r="Q232" s="115"/>
      <c r="R232" s="109"/>
      <c r="S232" s="109"/>
      <c r="T232" s="156"/>
    </row>
    <row r="233" spans="1:20" s="41" customFormat="1" ht="14.25" customHeight="1" x14ac:dyDescent="0.2">
      <c r="A233" s="1498"/>
      <c r="B233" s="1500"/>
      <c r="C233" s="1502"/>
      <c r="D233" s="1504" t="s">
        <v>141</v>
      </c>
      <c r="E233" s="1507" t="s">
        <v>44</v>
      </c>
      <c r="F233" s="479"/>
      <c r="G233" s="991"/>
      <c r="H233" s="1061"/>
      <c r="I233" s="1058"/>
      <c r="J233" s="991"/>
      <c r="K233" s="1061"/>
      <c r="L233" s="1058"/>
      <c r="M233" s="991"/>
      <c r="N233" s="1061"/>
      <c r="O233" s="1058"/>
      <c r="P233" s="1067" t="s">
        <v>140</v>
      </c>
      <c r="Q233" s="482">
        <v>550</v>
      </c>
      <c r="R233" s="482">
        <v>550</v>
      </c>
      <c r="S233" s="482">
        <v>550</v>
      </c>
      <c r="T233" s="483"/>
    </row>
    <row r="234" spans="1:20" s="41" customFormat="1" ht="12.75" customHeight="1" x14ac:dyDescent="0.2">
      <c r="A234" s="1499"/>
      <c r="B234" s="1501"/>
      <c r="C234" s="1503"/>
      <c r="D234" s="1505"/>
      <c r="E234" s="1508"/>
      <c r="F234" s="336"/>
      <c r="G234" s="992"/>
      <c r="H234" s="1062"/>
      <c r="I234" s="1059"/>
      <c r="J234" s="992"/>
      <c r="K234" s="1062"/>
      <c r="L234" s="1059"/>
      <c r="M234" s="992"/>
      <c r="N234" s="1062"/>
      <c r="O234" s="1059"/>
      <c r="P234" s="1068" t="s">
        <v>140</v>
      </c>
      <c r="Q234" s="339">
        <f>260+377</f>
        <v>637</v>
      </c>
      <c r="R234" s="339"/>
      <c r="S234" s="339"/>
      <c r="T234" s="266"/>
    </row>
    <row r="235" spans="1:20" s="41" customFormat="1" ht="12.75" customHeight="1" x14ac:dyDescent="0.2">
      <c r="A235" s="1499"/>
      <c r="B235" s="1501"/>
      <c r="C235" s="1503"/>
      <c r="D235" s="1506"/>
      <c r="E235" s="1509"/>
      <c r="F235" s="234"/>
      <c r="G235" s="993"/>
      <c r="H235" s="1063"/>
      <c r="I235" s="1060"/>
      <c r="J235" s="993"/>
      <c r="K235" s="1063"/>
      <c r="L235" s="1060"/>
      <c r="M235" s="993"/>
      <c r="N235" s="1063"/>
      <c r="O235" s="1060"/>
      <c r="P235" s="1069"/>
      <c r="Q235" s="485"/>
      <c r="R235" s="485"/>
      <c r="S235" s="485"/>
      <c r="T235" s="486"/>
    </row>
    <row r="236" spans="1:20" ht="17.25" customHeight="1" x14ac:dyDescent="0.2">
      <c r="A236" s="1294"/>
      <c r="B236" s="1297"/>
      <c r="C236" s="897"/>
      <c r="D236" s="1492" t="s">
        <v>237</v>
      </c>
      <c r="E236" s="477"/>
      <c r="F236" s="598" t="s">
        <v>23</v>
      </c>
      <c r="G236" s="992"/>
      <c r="H236" s="1219">
        <v>-10</v>
      </c>
      <c r="I236" s="1220">
        <f>H236-G236</f>
        <v>-10</v>
      </c>
      <c r="J236" s="992"/>
      <c r="K236" s="1062"/>
      <c r="L236" s="1059"/>
      <c r="M236" s="992"/>
      <c r="N236" s="1062"/>
      <c r="O236" s="1059"/>
      <c r="P236" s="1662" t="s">
        <v>233</v>
      </c>
      <c r="Q236" s="1238">
        <v>20</v>
      </c>
      <c r="R236" s="339">
        <v>20</v>
      </c>
      <c r="S236" s="339">
        <v>20</v>
      </c>
      <c r="T236" s="1643" t="s">
        <v>356</v>
      </c>
    </row>
    <row r="237" spans="1:20" ht="77.25" customHeight="1" x14ac:dyDescent="0.2">
      <c r="A237" s="24"/>
      <c r="B237" s="1297"/>
      <c r="C237" s="51"/>
      <c r="D237" s="1493"/>
      <c r="E237" s="303"/>
      <c r="F237" s="242"/>
      <c r="G237" s="993"/>
      <c r="H237" s="1063"/>
      <c r="I237" s="1060"/>
      <c r="J237" s="993"/>
      <c r="K237" s="1063"/>
      <c r="L237" s="1060"/>
      <c r="M237" s="993"/>
      <c r="N237" s="1063"/>
      <c r="O237" s="1059"/>
      <c r="P237" s="1662"/>
      <c r="Q237" s="1221">
        <v>10</v>
      </c>
      <c r="R237" s="339"/>
      <c r="S237" s="339"/>
      <c r="T237" s="1644"/>
    </row>
    <row r="238" spans="1:20" ht="12.75" customHeight="1" x14ac:dyDescent="0.2">
      <c r="A238" s="1294"/>
      <c r="B238" s="1297"/>
      <c r="C238" s="897"/>
      <c r="D238" s="1492" t="s">
        <v>101</v>
      </c>
      <c r="E238" s="477"/>
      <c r="F238" s="340"/>
      <c r="G238" s="75"/>
      <c r="H238" s="1006"/>
      <c r="I238" s="100"/>
      <c r="J238" s="85"/>
      <c r="K238" s="1006"/>
      <c r="L238" s="100"/>
      <c r="M238" s="75"/>
      <c r="N238" s="1006"/>
      <c r="O238" s="100"/>
      <c r="P238" s="344" t="s">
        <v>80</v>
      </c>
      <c r="Q238" s="110">
        <v>1</v>
      </c>
      <c r="R238" s="110"/>
      <c r="S238" s="110"/>
      <c r="T238" s="127"/>
    </row>
    <row r="239" spans="1:20" ht="18" customHeight="1" x14ac:dyDescent="0.2">
      <c r="A239" s="24"/>
      <c r="B239" s="1297"/>
      <c r="C239" s="51"/>
      <c r="D239" s="1493"/>
      <c r="E239" s="303"/>
      <c r="F239" s="1334"/>
      <c r="G239" s="310"/>
      <c r="H239" s="1010"/>
      <c r="I239" s="99"/>
      <c r="J239" s="310"/>
      <c r="K239" s="1010"/>
      <c r="L239" s="99"/>
      <c r="M239" s="310"/>
      <c r="N239" s="1010"/>
      <c r="O239" s="99"/>
      <c r="P239" s="1070"/>
      <c r="Q239" s="111"/>
      <c r="R239" s="111"/>
      <c r="S239" s="111"/>
      <c r="T239" s="133"/>
    </row>
    <row r="240" spans="1:20" ht="12.75" customHeight="1" x14ac:dyDescent="0.2">
      <c r="A240" s="1294"/>
      <c r="B240" s="1297"/>
      <c r="C240" s="897"/>
      <c r="D240" s="1492" t="s">
        <v>202</v>
      </c>
      <c r="E240" s="477"/>
      <c r="F240" s="340"/>
      <c r="G240" s="75"/>
      <c r="H240" s="1006"/>
      <c r="I240" s="100"/>
      <c r="J240" s="85"/>
      <c r="K240" s="1006"/>
      <c r="L240" s="100"/>
      <c r="M240" s="75"/>
      <c r="N240" s="1006"/>
      <c r="O240" s="334"/>
      <c r="P240" s="87" t="s">
        <v>154</v>
      </c>
      <c r="Q240" s="155" t="s">
        <v>155</v>
      </c>
      <c r="R240" s="110"/>
      <c r="S240" s="110"/>
      <c r="T240" s="127"/>
    </row>
    <row r="241" spans="1:24" ht="18" customHeight="1" x14ac:dyDescent="0.2">
      <c r="A241" s="24"/>
      <c r="B241" s="1297"/>
      <c r="C241" s="51"/>
      <c r="D241" s="1493"/>
      <c r="E241" s="303"/>
      <c r="F241" s="1334"/>
      <c r="G241" s="310"/>
      <c r="H241" s="1010"/>
      <c r="I241" s="99"/>
      <c r="J241" s="310"/>
      <c r="K241" s="1010"/>
      <c r="L241" s="99"/>
      <c r="M241" s="310"/>
      <c r="N241" s="1010"/>
      <c r="O241" s="99"/>
      <c r="P241" s="1070"/>
      <c r="Q241" s="111"/>
      <c r="R241" s="111"/>
      <c r="S241" s="111"/>
      <c r="T241" s="133"/>
    </row>
    <row r="242" spans="1:24" ht="16.5" customHeight="1" thickBot="1" x14ac:dyDescent="0.25">
      <c r="A242" s="25"/>
      <c r="B242" s="893"/>
      <c r="C242" s="825"/>
      <c r="D242" s="833"/>
      <c r="E242" s="862"/>
      <c r="F242" s="21" t="s">
        <v>5</v>
      </c>
      <c r="G242" s="116">
        <f>SUM(G231:G239)</f>
        <v>398</v>
      </c>
      <c r="H242" s="1014">
        <f>SUM(H231:H239)</f>
        <v>388</v>
      </c>
      <c r="I242" s="1014">
        <f>SUM(I231:I239)</f>
        <v>-10</v>
      </c>
      <c r="J242" s="116">
        <f t="shared" ref="J242:O242" si="12">SUM(J231:J239)</f>
        <v>220</v>
      </c>
      <c r="K242" s="1014">
        <f t="shared" si="12"/>
        <v>220</v>
      </c>
      <c r="L242" s="1014">
        <f t="shared" si="12"/>
        <v>0</v>
      </c>
      <c r="M242" s="116">
        <f t="shared" si="12"/>
        <v>220</v>
      </c>
      <c r="N242" s="1014">
        <f t="shared" si="12"/>
        <v>220</v>
      </c>
      <c r="O242" s="1035">
        <f t="shared" si="12"/>
        <v>0</v>
      </c>
      <c r="P242" s="1071"/>
      <c r="Q242" s="838"/>
      <c r="R242" s="838"/>
      <c r="S242" s="997"/>
      <c r="T242" s="119"/>
    </row>
    <row r="243" spans="1:24" ht="13.5" thickBot="1" x14ac:dyDescent="0.25">
      <c r="A243" s="892" t="s">
        <v>4</v>
      </c>
      <c r="B243" s="164" t="s">
        <v>33</v>
      </c>
      <c r="C243" s="1480" t="s">
        <v>7</v>
      </c>
      <c r="D243" s="1481"/>
      <c r="E243" s="1481"/>
      <c r="F243" s="1482"/>
      <c r="G243" s="1003">
        <f>G242</f>
        <v>398</v>
      </c>
      <c r="H243" s="1016">
        <f>H242</f>
        <v>388</v>
      </c>
      <c r="I243" s="1016">
        <f>I242</f>
        <v>-10</v>
      </c>
      <c r="J243" s="1003">
        <f t="shared" ref="J243:O243" si="13">J242</f>
        <v>220</v>
      </c>
      <c r="K243" s="1016">
        <f t="shared" si="13"/>
        <v>220</v>
      </c>
      <c r="L243" s="1016">
        <f t="shared" si="13"/>
        <v>0</v>
      </c>
      <c r="M243" s="1003">
        <f t="shared" si="13"/>
        <v>220</v>
      </c>
      <c r="N243" s="1016">
        <f t="shared" si="13"/>
        <v>220</v>
      </c>
      <c r="O243" s="1036">
        <f t="shared" si="13"/>
        <v>0</v>
      </c>
      <c r="P243" s="162"/>
      <c r="Q243" s="162"/>
      <c r="R243" s="162"/>
      <c r="S243" s="162"/>
      <c r="T243" s="140"/>
    </row>
    <row r="244" spans="1:24" ht="14.25" customHeight="1" thickBot="1" x14ac:dyDescent="0.25">
      <c r="A244" s="27" t="s">
        <v>4</v>
      </c>
      <c r="B244" s="1483" t="s">
        <v>8</v>
      </c>
      <c r="C244" s="1484"/>
      <c r="D244" s="1484"/>
      <c r="E244" s="1484"/>
      <c r="F244" s="1484"/>
      <c r="G244" s="1055">
        <f t="shared" ref="G244:O244" si="14">G243+G229+G190+G170</f>
        <v>17905.900000000001</v>
      </c>
      <c r="H244" s="1064">
        <f t="shared" si="14"/>
        <v>24289.8</v>
      </c>
      <c r="I244" s="1064">
        <f t="shared" si="14"/>
        <v>6383.9</v>
      </c>
      <c r="J244" s="1055">
        <f t="shared" si="14"/>
        <v>24333.1</v>
      </c>
      <c r="K244" s="1064">
        <f t="shared" si="14"/>
        <v>23184.6</v>
      </c>
      <c r="L244" s="1064">
        <f t="shared" si="14"/>
        <v>-1148.5</v>
      </c>
      <c r="M244" s="1055">
        <f t="shared" si="14"/>
        <v>24859.599999999999</v>
      </c>
      <c r="N244" s="1064">
        <f t="shared" si="14"/>
        <v>19158.900000000001</v>
      </c>
      <c r="O244" s="1056">
        <f t="shared" si="14"/>
        <v>-5700.7</v>
      </c>
      <c r="P244" s="1485"/>
      <c r="Q244" s="1486"/>
      <c r="R244" s="1486"/>
      <c r="S244" s="1486"/>
      <c r="T244" s="1487"/>
      <c r="X244" s="147"/>
    </row>
    <row r="245" spans="1:24" ht="14.25" customHeight="1" thickBot="1" x14ac:dyDescent="0.25">
      <c r="A245" s="19" t="s">
        <v>35</v>
      </c>
      <c r="B245" s="1488" t="s">
        <v>51</v>
      </c>
      <c r="C245" s="1489"/>
      <c r="D245" s="1489"/>
      <c r="E245" s="1489"/>
      <c r="F245" s="1489"/>
      <c r="G245" s="77">
        <f t="shared" ref="G245:M245" si="15">SUM(G244)</f>
        <v>17905.900000000001</v>
      </c>
      <c r="H245" s="1065">
        <f t="shared" ref="H245:I245" si="16">SUM(H244)</f>
        <v>24289.8</v>
      </c>
      <c r="I245" s="1065">
        <f t="shared" si="16"/>
        <v>6383.9</v>
      </c>
      <c r="J245" s="77">
        <f t="shared" si="15"/>
        <v>24333.1</v>
      </c>
      <c r="K245" s="1065">
        <f t="shared" ref="K245:L245" si="17">SUM(K244)</f>
        <v>23184.6</v>
      </c>
      <c r="L245" s="1065">
        <f t="shared" si="17"/>
        <v>-1148.5</v>
      </c>
      <c r="M245" s="77">
        <f t="shared" si="15"/>
        <v>24859.599999999999</v>
      </c>
      <c r="N245" s="1065">
        <f t="shared" ref="N245:O245" si="18">SUM(N244)</f>
        <v>19158.900000000001</v>
      </c>
      <c r="O245" s="1057">
        <f t="shared" si="18"/>
        <v>-5700.7</v>
      </c>
      <c r="P245" s="1490"/>
      <c r="Q245" s="1490"/>
      <c r="R245" s="1490"/>
      <c r="S245" s="1490"/>
      <c r="T245" s="1491"/>
      <c r="U245" s="8"/>
      <c r="V245" s="8"/>
    </row>
    <row r="246" spans="1:24" s="9" customFormat="1" ht="16.5" customHeight="1" x14ac:dyDescent="0.2">
      <c r="A246" s="1466"/>
      <c r="B246" s="1466"/>
      <c r="C246" s="1466"/>
      <c r="D246" s="1466"/>
      <c r="E246" s="1466"/>
      <c r="F246" s="1466"/>
      <c r="G246" s="1466"/>
      <c r="H246" s="1466"/>
      <c r="I246" s="1466"/>
      <c r="J246" s="1466"/>
      <c r="K246" s="1466"/>
      <c r="L246" s="1466"/>
      <c r="M246" s="1466"/>
      <c r="N246" s="1466"/>
      <c r="O246" s="1466"/>
      <c r="P246" s="1466"/>
      <c r="Q246" s="308"/>
      <c r="R246" s="308"/>
      <c r="S246" s="308"/>
      <c r="T246" s="308"/>
    </row>
    <row r="247" spans="1:24" s="9" customFormat="1" ht="17.25" customHeight="1" x14ac:dyDescent="0.2">
      <c r="A247" s="308"/>
      <c r="B247" s="382"/>
      <c r="C247" s="382"/>
      <c r="D247" s="382"/>
      <c r="E247" s="382"/>
      <c r="F247" s="382"/>
      <c r="G247" s="382"/>
      <c r="H247" s="382"/>
      <c r="I247" s="382"/>
      <c r="J247" s="382"/>
      <c r="K247" s="382"/>
      <c r="L247" s="382"/>
      <c r="M247" s="382"/>
      <c r="N247" s="382"/>
      <c r="O247" s="382"/>
      <c r="P247" s="382"/>
      <c r="Q247" s="308"/>
      <c r="R247" s="308"/>
      <c r="S247" s="308"/>
      <c r="T247" s="308"/>
    </row>
    <row r="248" spans="1:24" s="10" customFormat="1" ht="14.25" customHeight="1" thickBot="1" x14ac:dyDescent="0.25">
      <c r="A248" s="1467" t="s">
        <v>12</v>
      </c>
      <c r="B248" s="1467"/>
      <c r="C248" s="1467"/>
      <c r="D248" s="1467"/>
      <c r="E248" s="1467"/>
      <c r="F248" s="1467"/>
      <c r="G248" s="1321"/>
      <c r="H248" s="1321"/>
      <c r="I248" s="1321"/>
      <c r="J248" s="1321"/>
      <c r="K248" s="1321"/>
      <c r="L248" s="1321"/>
      <c r="M248" s="1321"/>
      <c r="N248" s="1321"/>
      <c r="O248" s="1321"/>
      <c r="P248" s="16"/>
      <c r="Q248" s="16"/>
      <c r="R248" s="16"/>
      <c r="S248" s="16"/>
      <c r="T248" s="16"/>
      <c r="U248" s="9"/>
      <c r="V248" s="9"/>
    </row>
    <row r="249" spans="1:24" ht="87.75" customHeight="1" thickBot="1" x14ac:dyDescent="0.25">
      <c r="A249" s="1468" t="s">
        <v>9</v>
      </c>
      <c r="B249" s="1469"/>
      <c r="C249" s="1469"/>
      <c r="D249" s="1469"/>
      <c r="E249" s="1469"/>
      <c r="F249" s="1470"/>
      <c r="G249" s="867" t="s">
        <v>206</v>
      </c>
      <c r="H249" s="1073" t="s">
        <v>334</v>
      </c>
      <c r="I249" s="1074" t="s">
        <v>335</v>
      </c>
      <c r="J249" s="1075" t="s">
        <v>148</v>
      </c>
      <c r="K249" s="1076" t="s">
        <v>340</v>
      </c>
      <c r="L249" s="1077" t="s">
        <v>335</v>
      </c>
      <c r="M249" s="1075" t="s">
        <v>207</v>
      </c>
      <c r="N249" s="1076" t="s">
        <v>341</v>
      </c>
      <c r="O249" s="1078" t="s">
        <v>335</v>
      </c>
      <c r="P249" s="2"/>
      <c r="Q249" s="2"/>
      <c r="R249" s="2"/>
      <c r="S249" s="2"/>
      <c r="T249" s="2"/>
      <c r="U249" s="8"/>
      <c r="V249" s="8"/>
    </row>
    <row r="250" spans="1:24" ht="14.25" customHeight="1" x14ac:dyDescent="0.2">
      <c r="A250" s="1471" t="s">
        <v>13</v>
      </c>
      <c r="B250" s="1472"/>
      <c r="C250" s="1472"/>
      <c r="D250" s="1472"/>
      <c r="E250" s="1472"/>
      <c r="F250" s="1473"/>
      <c r="G250" s="1079">
        <f>G251+G260+G261+G262+G259</f>
        <v>16878.900000000001</v>
      </c>
      <c r="H250" s="1079">
        <f t="shared" ref="H250:O250" si="19">H251+H260+H261+H262+H259</f>
        <v>24289.8</v>
      </c>
      <c r="I250" s="1079">
        <f t="shared" si="19"/>
        <v>7410.9</v>
      </c>
      <c r="J250" s="1079">
        <f t="shared" si="19"/>
        <v>20673.599999999999</v>
      </c>
      <c r="K250" s="1093">
        <f t="shared" si="19"/>
        <v>23184.6</v>
      </c>
      <c r="L250" s="1093">
        <f t="shared" si="19"/>
        <v>2511</v>
      </c>
      <c r="M250" s="1079">
        <f t="shared" si="19"/>
        <v>22165.4</v>
      </c>
      <c r="N250" s="1093">
        <f t="shared" si="19"/>
        <v>19158.900000000001</v>
      </c>
      <c r="O250" s="1085">
        <f t="shared" si="19"/>
        <v>-3006.5</v>
      </c>
      <c r="U250" s="8"/>
      <c r="V250" s="8"/>
    </row>
    <row r="251" spans="1:24" ht="14.25" customHeight="1" x14ac:dyDescent="0.2">
      <c r="A251" s="1474" t="s">
        <v>74</v>
      </c>
      <c r="B251" s="1475"/>
      <c r="C251" s="1475"/>
      <c r="D251" s="1475"/>
      <c r="E251" s="1475"/>
      <c r="F251" s="1476"/>
      <c r="G251" s="1080">
        <f t="shared" ref="G251:O251" si="20">SUM(G252:G258)</f>
        <v>15085.8</v>
      </c>
      <c r="H251" s="1094">
        <f t="shared" si="20"/>
        <v>22581.1</v>
      </c>
      <c r="I251" s="1094">
        <f t="shared" si="20"/>
        <v>7495.3</v>
      </c>
      <c r="J251" s="1080">
        <f t="shared" si="20"/>
        <v>20673.599999999999</v>
      </c>
      <c r="K251" s="1094">
        <f t="shared" si="20"/>
        <v>23184.6</v>
      </c>
      <c r="L251" s="1094">
        <f t="shared" si="20"/>
        <v>2511</v>
      </c>
      <c r="M251" s="1080">
        <f t="shared" si="20"/>
        <v>22165.4</v>
      </c>
      <c r="N251" s="1094">
        <f t="shared" si="20"/>
        <v>19158.900000000001</v>
      </c>
      <c r="O251" s="1086">
        <f t="shared" si="20"/>
        <v>-3006.5</v>
      </c>
      <c r="P251" s="182"/>
      <c r="U251" s="8"/>
      <c r="V251" s="8"/>
    </row>
    <row r="252" spans="1:24" ht="14.25" customHeight="1" x14ac:dyDescent="0.2">
      <c r="A252" s="1477" t="s">
        <v>17</v>
      </c>
      <c r="B252" s="1478"/>
      <c r="C252" s="1478"/>
      <c r="D252" s="1478"/>
      <c r="E252" s="1478"/>
      <c r="F252" s="1479"/>
      <c r="G252" s="310">
        <f>SUMIF(F15:F245,"SB",G15:G245)</f>
        <v>11160.7</v>
      </c>
      <c r="H252" s="1010">
        <f>SUMIF(F15:F245,"SB",H15:H245)</f>
        <v>11320.1</v>
      </c>
      <c r="I252" s="1010">
        <f>SUMIF(F15:F245,"SB",I15:I245)</f>
        <v>159.4</v>
      </c>
      <c r="J252" s="310">
        <f>SUMIF(F15:F245,"SB",J15:J245)</f>
        <v>16269</v>
      </c>
      <c r="K252" s="1010">
        <f>SUMIF(F15:F245,"SB",K15:K245)</f>
        <v>17688.8</v>
      </c>
      <c r="L252" s="1010">
        <f>SUMIF(F15:F245,"SB",L15:L245)</f>
        <v>1419.8</v>
      </c>
      <c r="M252" s="310">
        <f>SUMIF(F15:F245,"SB",M15:M245)</f>
        <v>18071.3</v>
      </c>
      <c r="N252" s="1010">
        <f>SUMIF(F15:F245,"SB",N15:N245)</f>
        <v>17641.400000000001</v>
      </c>
      <c r="O252" s="99">
        <f>SUMIF(F15:F245,"SB",O15:O245)</f>
        <v>-429.9</v>
      </c>
      <c r="P252" s="13"/>
      <c r="U252" s="8"/>
      <c r="V252" s="8"/>
    </row>
    <row r="253" spans="1:24" ht="27.75" customHeight="1" x14ac:dyDescent="0.2">
      <c r="A253" s="1438" t="s">
        <v>18</v>
      </c>
      <c r="B253" s="1439"/>
      <c r="C253" s="1439"/>
      <c r="D253" s="1439"/>
      <c r="E253" s="1439"/>
      <c r="F253" s="1440"/>
      <c r="G253" s="1081">
        <f>SUMIF(F12:F245,"SB(SP)",G12:G245)</f>
        <v>35.700000000000003</v>
      </c>
      <c r="H253" s="1095">
        <f>SUMIF(F12:F245,"SB(SP)",H12:H245)</f>
        <v>35.700000000000003</v>
      </c>
      <c r="I253" s="1095">
        <f>SUMIF(F12:F245,"SB(SP)",I12:I245)</f>
        <v>0</v>
      </c>
      <c r="J253" s="1081">
        <f>SUMIF(F12:F245,"SB(SP)",J12:J245)</f>
        <v>35.700000000000003</v>
      </c>
      <c r="K253" s="1095">
        <f>SUMIF(F12:F245,"SB(SP)",K12:K245)</f>
        <v>35.700000000000003</v>
      </c>
      <c r="L253" s="1095">
        <f>SUMIF(F12:F245,"SB(SP)",L12:L245)</f>
        <v>0</v>
      </c>
      <c r="M253" s="1081">
        <f>SUMIF(F12:F245,"SB(SP)",M12:M245)</f>
        <v>35.700000000000003</v>
      </c>
      <c r="N253" s="1095">
        <f>SUMIF(F12:F245,"SB(SP)",N12:N245)</f>
        <v>35.700000000000003</v>
      </c>
      <c r="O253" s="1087">
        <f>SUMIF(F12:F245,"SB(SP)",O12:O245)</f>
        <v>0</v>
      </c>
      <c r="P253" s="17"/>
    </row>
    <row r="254" spans="1:24" ht="12.75" customHeight="1" x14ac:dyDescent="0.2">
      <c r="A254" s="1438" t="s">
        <v>61</v>
      </c>
      <c r="B254" s="1439"/>
      <c r="C254" s="1439"/>
      <c r="D254" s="1439"/>
      <c r="E254" s="1439"/>
      <c r="F254" s="1440"/>
      <c r="G254" s="1081">
        <f>SUMIF(F12:F245,"SB(VR)",G12:G245)</f>
        <v>0</v>
      </c>
      <c r="H254" s="1095">
        <f>SUMIF(F12:F245,"SB(VR)",H12:H245)</f>
        <v>0</v>
      </c>
      <c r="I254" s="1095">
        <f>SUMIF(F12:F245,"SB(VR)",I12:I245)</f>
        <v>0</v>
      </c>
      <c r="J254" s="1081">
        <f>SUMIF(F12:F245,"SB(VR)",J12:J245)</f>
        <v>0</v>
      </c>
      <c r="K254" s="1095">
        <f>SUMIF(F12:F245,"SB(VR)",K12:K245)</f>
        <v>0</v>
      </c>
      <c r="L254" s="1095">
        <f>SUMIF(F12:F245,"SB(VR)",L12:L245)</f>
        <v>0</v>
      </c>
      <c r="M254" s="1081">
        <f>SUMIF(F12:F245,"SB(VR)",M12:M245)</f>
        <v>1000</v>
      </c>
      <c r="N254" s="1095">
        <f>SUMIF(F12:F245,"SB(VR)",N12:N245)</f>
        <v>1000</v>
      </c>
      <c r="O254" s="1087">
        <f>SUMIF(F12:F245,"SB(VR)",O12:O245)</f>
        <v>0</v>
      </c>
      <c r="P254" s="15"/>
      <c r="Q254" s="1"/>
      <c r="R254" s="1"/>
      <c r="S254" s="1"/>
      <c r="T254" s="1"/>
    </row>
    <row r="255" spans="1:24" x14ac:dyDescent="0.2">
      <c r="A255" s="1438" t="s">
        <v>19</v>
      </c>
      <c r="B255" s="1439"/>
      <c r="C255" s="1439"/>
      <c r="D255" s="1439"/>
      <c r="E255" s="1439"/>
      <c r="F255" s="1440"/>
      <c r="G255" s="1081">
        <f>SUMIF(F12:F245,"SB(P)",G12:G245)</f>
        <v>0</v>
      </c>
      <c r="H255" s="1095">
        <f>SUMIF(F12:F245,"SB(P)",H12:H245)</f>
        <v>1500</v>
      </c>
      <c r="I255" s="1095">
        <f>SUMIF(F12:F245,"SB(P)",I12:I245)</f>
        <v>1500</v>
      </c>
      <c r="J255" s="1081">
        <f>SUMIF(F12:F245,"SB(P)",J12:J245)</f>
        <v>0</v>
      </c>
      <c r="K255" s="1095">
        <f>SUMIF(F12:F245,"SB(P)",K12:K245)</f>
        <v>0</v>
      </c>
      <c r="L255" s="1095">
        <f>SUMIF(F12:F245,"SB(P)",L12:L245)</f>
        <v>0</v>
      </c>
      <c r="M255" s="1081">
        <f>SUMIF(F12:F245,"SB(P)",M12:M245)</f>
        <v>2000</v>
      </c>
      <c r="N255" s="1095">
        <f>SUMIF(F12:F245,"SB(P)",N12:N245)</f>
        <v>0</v>
      </c>
      <c r="O255" s="1087">
        <f>SUMIF(F12:F245,"SB(P)",O12:O245)</f>
        <v>-2000</v>
      </c>
      <c r="P255" s="15"/>
      <c r="Q255" s="1"/>
      <c r="R255" s="1"/>
      <c r="S255" s="1"/>
      <c r="T255" s="1"/>
    </row>
    <row r="256" spans="1:24" x14ac:dyDescent="0.2">
      <c r="A256" s="1438" t="s">
        <v>77</v>
      </c>
      <c r="B256" s="1439"/>
      <c r="C256" s="1439"/>
      <c r="D256" s="1439"/>
      <c r="E256" s="1439"/>
      <c r="F256" s="1440"/>
      <c r="G256" s="1081">
        <f>SUMIF(F14:F245,"SB(VB)",G14:G245)</f>
        <v>315.5</v>
      </c>
      <c r="H256" s="1095">
        <f>SUMIF(F14:F245,"SB(VB)",H14:H245)</f>
        <v>788.5</v>
      </c>
      <c r="I256" s="1095">
        <f>SUMIF(F14:F245,"SB(VB)",I14:I245)</f>
        <v>473</v>
      </c>
      <c r="J256" s="1081">
        <f>SUMIF(F14:F245,"SB(VB)",J14:J245)</f>
        <v>354.3</v>
      </c>
      <c r="K256" s="1095">
        <f>SUMIF(F14:F245,"SB(VB)",K14:K245)</f>
        <v>442.8</v>
      </c>
      <c r="L256" s="1095">
        <f>SUMIF(F14:F245,"SB(VB)",L14:L245)</f>
        <v>88.5</v>
      </c>
      <c r="M256" s="1081">
        <f>SUMIF(F14:F245,"SB(VB)",M14:M245)</f>
        <v>85.8</v>
      </c>
      <c r="N256" s="1095">
        <f>SUMIF(F14:F245,"SB(VB)",N14:N245)</f>
        <v>39.1</v>
      </c>
      <c r="O256" s="1087">
        <f>SUMIF(F14:F245,"SB(VB)",O14:O245)</f>
        <v>-46.7</v>
      </c>
    </row>
    <row r="257" spans="1:27" x14ac:dyDescent="0.2">
      <c r="A257" s="1463" t="s">
        <v>126</v>
      </c>
      <c r="B257" s="1464"/>
      <c r="C257" s="1464"/>
      <c r="D257" s="1464"/>
      <c r="E257" s="1464"/>
      <c r="F257" s="1465"/>
      <c r="G257" s="1081">
        <f>SUMIF(F48:F239,"SB(KPP)",G48:G239)</f>
        <v>0</v>
      </c>
      <c r="H257" s="1095">
        <f>SUMIF(F48:F239,"SB(KPP)",H48:H239)</f>
        <v>0</v>
      </c>
      <c r="I257" s="1095">
        <f>SUMIF(F48:F239,"SB(KPP)",I48:I239)</f>
        <v>0</v>
      </c>
      <c r="J257" s="1081">
        <f>SUMIF(F48:F239,"SB(KPP)",J48:J239)</f>
        <v>0</v>
      </c>
      <c r="K257" s="1095">
        <f>SUMIF(F48:F239,"SB(KPP)",K48:K239)</f>
        <v>0</v>
      </c>
      <c r="L257" s="1095">
        <f>SUMIF(F48:F239,"SB(KPP)",L48:L239)</f>
        <v>0</v>
      </c>
      <c r="M257" s="1081">
        <f>SUMIF(F48:F239,"SB(KPP)",M48:M239)</f>
        <v>0</v>
      </c>
      <c r="N257" s="1095">
        <f>SUMIF(F48:F239,"SB(KPP)",N48:N239)</f>
        <v>0</v>
      </c>
      <c r="O257" s="1087">
        <f>SUMIF(F48:F239,"SB(KPP)",O48:O239)</f>
        <v>0</v>
      </c>
      <c r="P257" s="37"/>
      <c r="Q257" s="37"/>
      <c r="R257" s="37"/>
      <c r="S257" s="37"/>
      <c r="T257" s="37"/>
    </row>
    <row r="258" spans="1:27" ht="24" customHeight="1" x14ac:dyDescent="0.2">
      <c r="A258" s="1441" t="s">
        <v>145</v>
      </c>
      <c r="B258" s="1442"/>
      <c r="C258" s="1442"/>
      <c r="D258" s="1442"/>
      <c r="E258" s="1442"/>
      <c r="F258" s="1443"/>
      <c r="G258" s="1081">
        <f>SUMIF(F12:F243,"SB(ES)",G12:G243)</f>
        <v>3573.9</v>
      </c>
      <c r="H258" s="1095">
        <f>SUMIF(F12:F243,"SB(ES)",H12:H243)</f>
        <v>8936.7999999999993</v>
      </c>
      <c r="I258" s="1095">
        <f>SUMIF(F12:F243,"SB(ES)",I12:I243)</f>
        <v>5362.9</v>
      </c>
      <c r="J258" s="1081">
        <f>SUMIF(F12:F243,"SB(ES)",J12:J243)</f>
        <v>4014.6</v>
      </c>
      <c r="K258" s="1095">
        <f>SUMIF(F12:F243,"SB(ES)",K12:K243)</f>
        <v>5017.3</v>
      </c>
      <c r="L258" s="1095">
        <f>SUMIF(F12:F243,"SB(ES)",L12:L243)</f>
        <v>1002.7</v>
      </c>
      <c r="M258" s="1081">
        <f>SUMIF(F12:F243,"SB(ES)",M12:M243)</f>
        <v>972.6</v>
      </c>
      <c r="N258" s="1095">
        <f>SUMIF(F12:F243,"SB(ES)",N12:N243)</f>
        <v>442.7</v>
      </c>
      <c r="O258" s="1087">
        <f>SUMIF(F12:F243,"SB(ES)",O12:O243)</f>
        <v>-529.9</v>
      </c>
    </row>
    <row r="259" spans="1:27" ht="14.25" customHeight="1" x14ac:dyDescent="0.2">
      <c r="A259" s="1454" t="s">
        <v>54</v>
      </c>
      <c r="B259" s="1455"/>
      <c r="C259" s="1455"/>
      <c r="D259" s="1455"/>
      <c r="E259" s="1455"/>
      <c r="F259" s="1456"/>
      <c r="G259" s="1082">
        <f>SUMIF(F12:F242,"SB(L)",G12:G242)</f>
        <v>1786.5</v>
      </c>
      <c r="H259" s="1096">
        <f>SUMIF(F12:F242,"SB(L)",H12:H242)</f>
        <v>1702.1</v>
      </c>
      <c r="I259" s="1096">
        <f>SUMIF(F12:F242,"SB(L)",I12:I242)</f>
        <v>-84.4</v>
      </c>
      <c r="J259" s="1082">
        <f>SUMIF(F12:F239,"SB(L)",J12:J239)</f>
        <v>0</v>
      </c>
      <c r="K259" s="1096">
        <f>SUMIF(F12:F239,"SB(L)",K12:K239)</f>
        <v>0</v>
      </c>
      <c r="L259" s="1096">
        <f>SUMIF(F12:F239,"SB(L)",L12:L239)</f>
        <v>0</v>
      </c>
      <c r="M259" s="1082">
        <f>SUMIF(F12:F239,"SB(L)",M12:M239)</f>
        <v>0</v>
      </c>
      <c r="N259" s="1096">
        <f>SUMIF(F12:F239,"SB(L)",N12:N239)</f>
        <v>0</v>
      </c>
      <c r="O259" s="1088">
        <f>SUMIF(F12:F239,"SB(L)",O12:O239)</f>
        <v>0</v>
      </c>
    </row>
    <row r="260" spans="1:27" x14ac:dyDescent="0.2">
      <c r="A260" s="1454" t="s">
        <v>75</v>
      </c>
      <c r="B260" s="1455"/>
      <c r="C260" s="1455"/>
      <c r="D260" s="1455"/>
      <c r="E260" s="1455"/>
      <c r="F260" s="1456"/>
      <c r="G260" s="281">
        <f>SUMIF(F12:F245,"SB(SPL)",G12:G245)</f>
        <v>6.6</v>
      </c>
      <c r="H260" s="1097">
        <f>SUMIF(F12:F245,"SB(SPL)",H12:H245)</f>
        <v>6.6</v>
      </c>
      <c r="I260" s="1097">
        <f>SUMIF(F12:F245,"SB(SPL)",I12:I245)</f>
        <v>0</v>
      </c>
      <c r="J260" s="281">
        <f>SUMIF(F12:F245,"SB(SPL)",J12:J245)</f>
        <v>0</v>
      </c>
      <c r="K260" s="1097">
        <f>SUMIF(F12:F245,"SB(SPL)",K12:K245)</f>
        <v>0</v>
      </c>
      <c r="L260" s="1097">
        <f>SUMIF(F12:F245,"SB(SPL)",L12:L245)</f>
        <v>0</v>
      </c>
      <c r="M260" s="281">
        <f>SUMIF(F12:F245,"SB(SPL)",M12:M245)</f>
        <v>0</v>
      </c>
      <c r="N260" s="1097">
        <f>SUMIF(F12:F245,"SB(SPL)",N12:N245)</f>
        <v>0</v>
      </c>
      <c r="O260" s="1091">
        <f>SUMIF(F12:F245,"SB(SPL)",O12:O245)</f>
        <v>0</v>
      </c>
    </row>
    <row r="261" spans="1:27" x14ac:dyDescent="0.2">
      <c r="A261" s="1454" t="s">
        <v>78</v>
      </c>
      <c r="B261" s="1455"/>
      <c r="C261" s="1455"/>
      <c r="D261" s="1455"/>
      <c r="E261" s="1455"/>
      <c r="F261" s="1456"/>
      <c r="G261" s="281">
        <f>SUMIF(F12:F245,"SB(ŽPL)",G12:G245)</f>
        <v>0</v>
      </c>
      <c r="H261" s="1097">
        <f>SUMIF(F12:F245,"SB(ŽPL)",H12:H245)</f>
        <v>0</v>
      </c>
      <c r="I261" s="1097">
        <f>SUMIF(F12:F245,"SB(ŽPL)",I12:I245)</f>
        <v>0</v>
      </c>
      <c r="J261" s="281">
        <f>SUMIF(F12:F245,"SB(ŽPL)",J12:J245)</f>
        <v>0</v>
      </c>
      <c r="K261" s="1097">
        <f>SUMIF(F12:F245,"SB(ŽPL)",K12:K245)</f>
        <v>0</v>
      </c>
      <c r="L261" s="1097">
        <f>SUMIF(F12:F245,"SB(ŽPL)",L12:L245)</f>
        <v>0</v>
      </c>
      <c r="M261" s="281">
        <f>SUMIF(F12:F245,"SB(ŽPL)",M12:M245)</f>
        <v>0</v>
      </c>
      <c r="N261" s="1097">
        <f>SUMIF(F12:F245,"SB(ŽPL)",N12:N245)</f>
        <v>0</v>
      </c>
      <c r="O261" s="1091">
        <f>SUMIF(F12:F245,"SB(ŽPL)",O12:O245)</f>
        <v>0</v>
      </c>
    </row>
    <row r="262" spans="1:27" ht="12" customHeight="1" x14ac:dyDescent="0.2">
      <c r="A262" s="1454" t="s">
        <v>76</v>
      </c>
      <c r="B262" s="1455"/>
      <c r="C262" s="1455"/>
      <c r="D262" s="1455"/>
      <c r="E262" s="1455"/>
      <c r="F262" s="1456"/>
      <c r="G262" s="1082">
        <f>SUMIF(F48:F245,"SB(VRL)",G48:G245)</f>
        <v>0</v>
      </c>
      <c r="H262" s="1096">
        <f>SUMIF(F48:F245,"SB(VRL)",H48:H245)</f>
        <v>0</v>
      </c>
      <c r="I262" s="1096">
        <f>SUMIF(F48:F245,"SB(VRL)",I48:I245)</f>
        <v>0</v>
      </c>
      <c r="J262" s="1082">
        <f>SUMIF(F48:F245,"SB(VRL)",J48:J245)</f>
        <v>0</v>
      </c>
      <c r="K262" s="1096">
        <f>SUMIF(F48:F245,"SB(VRL)",K48:K245)</f>
        <v>0</v>
      </c>
      <c r="L262" s="1096">
        <f>SUMIF(F48:F245,"SB(VRL)",L48:L245)</f>
        <v>0</v>
      </c>
      <c r="M262" s="1082">
        <f>SUMIF(F48:F245,"SB(VRL)",M48:M245)</f>
        <v>0</v>
      </c>
      <c r="N262" s="1096">
        <f>SUMIF(F48:F245,"SB(VRL)",N48:N245)</f>
        <v>0</v>
      </c>
      <c r="O262" s="1088">
        <f>SUMIF(H48:H245,"SB(VRL)",O48:O245)</f>
        <v>0</v>
      </c>
    </row>
    <row r="263" spans="1:27" x14ac:dyDescent="0.2">
      <c r="A263" s="1457" t="s">
        <v>14</v>
      </c>
      <c r="B263" s="1458"/>
      <c r="C263" s="1458"/>
      <c r="D263" s="1458"/>
      <c r="E263" s="1458"/>
      <c r="F263" s="1459"/>
      <c r="G263" s="282">
        <f>SUM(G264:G267)</f>
        <v>1027</v>
      </c>
      <c r="H263" s="1098">
        <f>SUM(H264:H267)</f>
        <v>0</v>
      </c>
      <c r="I263" s="1098">
        <f>SUM(I264:I267)</f>
        <v>-1027</v>
      </c>
      <c r="J263" s="282">
        <f t="shared" ref="J263:O263" si="21">SUM(J264:J267)</f>
        <v>3659.5</v>
      </c>
      <c r="K263" s="1098">
        <f t="shared" si="21"/>
        <v>0</v>
      </c>
      <c r="L263" s="1098">
        <f t="shared" si="21"/>
        <v>-3659.5</v>
      </c>
      <c r="M263" s="282">
        <f t="shared" si="21"/>
        <v>2694.2</v>
      </c>
      <c r="N263" s="1098">
        <f t="shared" si="21"/>
        <v>0</v>
      </c>
      <c r="O263" s="1092">
        <f t="shared" si="21"/>
        <v>-2694.2</v>
      </c>
    </row>
    <row r="264" spans="1:27" x14ac:dyDescent="0.2">
      <c r="A264" s="1460" t="s">
        <v>104</v>
      </c>
      <c r="B264" s="1461"/>
      <c r="C264" s="1461"/>
      <c r="D264" s="1461"/>
      <c r="E264" s="1461"/>
      <c r="F264" s="1462"/>
      <c r="G264" s="1081">
        <f>SUMIF(F13:F245,"KVJUD",G13:G245)</f>
        <v>0</v>
      </c>
      <c r="H264" s="1095">
        <f>SUMIF(F13:F245,"KVJUD",H13:H245)</f>
        <v>0</v>
      </c>
      <c r="I264" s="1095">
        <f>SUMIF(F13:F245,"KVJUD",I13:I245)</f>
        <v>0</v>
      </c>
      <c r="J264" s="1081">
        <f>SUMIF(F13:F245,"KVJUD",J13:J245)</f>
        <v>0</v>
      </c>
      <c r="K264" s="1095">
        <f>SUMIF(F13:F245,"KVJUD",K13:K245)</f>
        <v>0</v>
      </c>
      <c r="L264" s="1095">
        <f>SUMIF(F13:F245,"KVJUD",L13:L245)</f>
        <v>0</v>
      </c>
      <c r="M264" s="1081">
        <f>SUMIF(F13:F245,"KVJUD",M13:M245)</f>
        <v>0</v>
      </c>
      <c r="N264" s="1095">
        <f>SUMIF(F13:F245,"KVJUD",N13:N245)</f>
        <v>0</v>
      </c>
      <c r="O264" s="1087">
        <f>SUMIF(F13:F245,"KVJUD",O13:O245)</f>
        <v>0</v>
      </c>
    </row>
    <row r="265" spans="1:27" ht="13.5" customHeight="1" x14ac:dyDescent="0.2">
      <c r="A265" s="1438" t="s">
        <v>21</v>
      </c>
      <c r="B265" s="1439"/>
      <c r="C265" s="1439"/>
      <c r="D265" s="1439"/>
      <c r="E265" s="1439"/>
      <c r="F265" s="1440"/>
      <c r="G265" s="1081">
        <f>SUMIF(F12:F245,"LRVB",G12:G245)</f>
        <v>83.3</v>
      </c>
      <c r="H265" s="1095">
        <f>SUMIF(F12:F245,"LRVB",H12:H245)</f>
        <v>0</v>
      </c>
      <c r="I265" s="1095">
        <f>SUMIF(F12:F245,"LRVB",I12:I245)</f>
        <v>-83.3</v>
      </c>
      <c r="J265" s="1081">
        <f>SUMIF(F12:F245,"LRVB",J12:J245)</f>
        <v>296.7</v>
      </c>
      <c r="K265" s="1095">
        <f>SUMIF(F12:F245,"LRVB",K12:K245)</f>
        <v>0</v>
      </c>
      <c r="L265" s="1095">
        <f>SUMIF(F12:F245,"LRVB",L12:L245)</f>
        <v>-296.7</v>
      </c>
      <c r="M265" s="1081">
        <f>SUMIF(F12:F245,"LRVB",M12:M245)</f>
        <v>218.5</v>
      </c>
      <c r="N265" s="1095">
        <f>SUMIF(F12:F245,"LRVB",N12:N245)</f>
        <v>0</v>
      </c>
      <c r="O265" s="1087">
        <f>SUMIF(F12:F245,"LRVB",O12:O245)</f>
        <v>-218.5</v>
      </c>
    </row>
    <row r="266" spans="1:27" ht="14.25" customHeight="1" x14ac:dyDescent="0.2">
      <c r="A266" s="1441" t="s">
        <v>20</v>
      </c>
      <c r="B266" s="1442"/>
      <c r="C266" s="1442"/>
      <c r="D266" s="1442"/>
      <c r="E266" s="1442"/>
      <c r="F266" s="1443"/>
      <c r="G266" s="1083">
        <f>SUMIF(F13:F243,"ES",G13:G243)</f>
        <v>943.7</v>
      </c>
      <c r="H266" s="1099">
        <f>SUMIF(F13:F243,"ES",H13:H243)</f>
        <v>0</v>
      </c>
      <c r="I266" s="1099">
        <f>SUMIF(F13:F243,"ES",I13:I243)</f>
        <v>-943.7</v>
      </c>
      <c r="J266" s="1083">
        <f>SUMIF(F13:F243,"ES",J13:J243)</f>
        <v>3362.8</v>
      </c>
      <c r="K266" s="1099">
        <f>SUMIF(F13:F243,"ES",K13:K243)</f>
        <v>0</v>
      </c>
      <c r="L266" s="1099">
        <f>SUMIF(F13:F243,"ES",L13:L243)</f>
        <v>-3362.8</v>
      </c>
      <c r="M266" s="1083">
        <f>SUMIF(F13:F243,"ES",M13:M243)</f>
        <v>2475.6999999999998</v>
      </c>
      <c r="N266" s="1099">
        <f>SUMIF(F13:F243,"ES",N13:N243)</f>
        <v>0</v>
      </c>
      <c r="O266" s="1089">
        <f>SUMIF(F13:F243,"ES",O13:O243)</f>
        <v>-2475.6999999999998</v>
      </c>
    </row>
    <row r="267" spans="1:27" ht="15.75" customHeight="1" x14ac:dyDescent="0.2">
      <c r="A267" s="1438" t="s">
        <v>22</v>
      </c>
      <c r="B267" s="1439"/>
      <c r="C267" s="1439"/>
      <c r="D267" s="1439"/>
      <c r="E267" s="1439"/>
      <c r="F267" s="1440"/>
      <c r="G267" s="1081">
        <f>SUMIF(F12:F245,"Kt",G12:G245)</f>
        <v>0</v>
      </c>
      <c r="H267" s="1095">
        <f>SUMIF(F12:F245,"Kt",H12:H245)</f>
        <v>0</v>
      </c>
      <c r="I267" s="1095">
        <f>SUMIF(F12:F245,"Kt",I12:I245)</f>
        <v>0</v>
      </c>
      <c r="J267" s="1081">
        <f>SUMIF(F12:F245,"Kt",J12:J245)</f>
        <v>0</v>
      </c>
      <c r="K267" s="1095">
        <f>SUMIF(F12:F245,"Kt",K12:K245)</f>
        <v>0</v>
      </c>
      <c r="L267" s="1095">
        <f>SUMIF(F12:F245,"Kt",L12:L245)</f>
        <v>0</v>
      </c>
      <c r="M267" s="1081">
        <f>SUMIF(F12:F245,"Kt",M12:M245)</f>
        <v>0</v>
      </c>
      <c r="N267" s="1095">
        <f>SUMIF(F12:F245,"Kt",N12:N245)</f>
        <v>0</v>
      </c>
      <c r="O267" s="1087">
        <f>SUMIF(F12:F245,"Kt",O12:O245)</f>
        <v>0</v>
      </c>
    </row>
    <row r="268" spans="1:27" ht="15" customHeight="1" thickBot="1" x14ac:dyDescent="0.25">
      <c r="A268" s="1444" t="s">
        <v>15</v>
      </c>
      <c r="B268" s="1445"/>
      <c r="C268" s="1445"/>
      <c r="D268" s="1445"/>
      <c r="E268" s="1445"/>
      <c r="F268" s="1446"/>
      <c r="G268" s="1084">
        <f t="shared" ref="G268:O268" si="22">SUM(G250,G263)</f>
        <v>17905.900000000001</v>
      </c>
      <c r="H268" s="1100">
        <f t="shared" si="22"/>
        <v>24289.8</v>
      </c>
      <c r="I268" s="1367">
        <f t="shared" si="22"/>
        <v>6383.9</v>
      </c>
      <c r="J268" s="1084">
        <f t="shared" si="22"/>
        <v>24333.1</v>
      </c>
      <c r="K268" s="1100">
        <f t="shared" si="22"/>
        <v>23184.6</v>
      </c>
      <c r="L268" s="1367">
        <f t="shared" si="22"/>
        <v>-1148.5</v>
      </c>
      <c r="M268" s="1084">
        <f t="shared" si="22"/>
        <v>24859.599999999999</v>
      </c>
      <c r="N268" s="1100">
        <f t="shared" si="22"/>
        <v>19158.900000000001</v>
      </c>
      <c r="O268" s="1366">
        <f t="shared" si="22"/>
        <v>-5700.7</v>
      </c>
      <c r="Q268" s="3"/>
      <c r="R268" s="3"/>
      <c r="S268" s="3"/>
      <c r="T268" s="3"/>
    </row>
    <row r="269" spans="1:27" x14ac:dyDescent="0.2">
      <c r="G269" s="9"/>
      <c r="H269" s="9"/>
      <c r="I269" s="9"/>
      <c r="J269" s="9"/>
      <c r="K269" s="9"/>
      <c r="L269" s="9"/>
      <c r="M269" s="9"/>
      <c r="N269" s="9"/>
      <c r="O269" s="9"/>
      <c r="P269" s="9"/>
      <c r="Q269" s="8"/>
      <c r="R269" s="8"/>
      <c r="S269" s="8"/>
      <c r="T269" s="8"/>
    </row>
    <row r="270" spans="1:27" x14ac:dyDescent="0.2">
      <c r="F270" s="926"/>
      <c r="G270" s="927"/>
      <c r="H270" s="927"/>
      <c r="I270" s="927"/>
      <c r="J270" s="927"/>
      <c r="K270" s="927"/>
      <c r="L270" s="927"/>
      <c r="M270" s="927"/>
      <c r="N270" s="927"/>
      <c r="O270" s="994"/>
      <c r="P270" s="9"/>
      <c r="Q270" s="9"/>
      <c r="R270" s="9"/>
      <c r="S270" s="9"/>
      <c r="T270" s="9"/>
    </row>
    <row r="271" spans="1:27" s="5" customFormat="1" x14ac:dyDescent="0.2">
      <c r="E271" s="12"/>
      <c r="F271" s="18"/>
      <c r="G271" s="14"/>
      <c r="H271" s="14"/>
      <c r="I271" s="14"/>
      <c r="J271" s="14"/>
      <c r="K271" s="14"/>
      <c r="L271" s="14"/>
      <c r="M271" s="14"/>
      <c r="N271" s="14"/>
      <c r="O271" s="14"/>
      <c r="U271" s="3"/>
      <c r="V271" s="3"/>
      <c r="W271" s="3"/>
      <c r="X271" s="3"/>
      <c r="Y271" s="3"/>
      <c r="Z271" s="3"/>
      <c r="AA271" s="3"/>
    </row>
    <row r="272" spans="1:27" s="5" customFormat="1" x14ac:dyDescent="0.2">
      <c r="E272" s="12"/>
      <c r="F272" s="18"/>
      <c r="G272" s="37"/>
      <c r="H272" s="37"/>
      <c r="I272" s="37"/>
      <c r="J272" s="37"/>
      <c r="K272" s="37"/>
      <c r="L272" s="37"/>
      <c r="M272" s="37"/>
      <c r="N272" s="37"/>
      <c r="O272" s="37"/>
      <c r="U272" s="3"/>
      <c r="V272" s="3"/>
      <c r="W272" s="3"/>
      <c r="X272" s="3"/>
      <c r="Y272" s="3"/>
      <c r="Z272" s="3"/>
      <c r="AA272" s="3"/>
    </row>
  </sheetData>
  <mergeCells count="196">
    <mergeCell ref="A267:F267"/>
    <mergeCell ref="A268:F268"/>
    <mergeCell ref="T203:T205"/>
    <mergeCell ref="A261:F261"/>
    <mergeCell ref="A262:F262"/>
    <mergeCell ref="A263:F263"/>
    <mergeCell ref="A264:F264"/>
    <mergeCell ref="A265:F265"/>
    <mergeCell ref="A266:F266"/>
    <mergeCell ref="A255:F255"/>
    <mergeCell ref="A256:F256"/>
    <mergeCell ref="A257:F257"/>
    <mergeCell ref="A258:F258"/>
    <mergeCell ref="A259:F259"/>
    <mergeCell ref="A260:F260"/>
    <mergeCell ref="A249:F249"/>
    <mergeCell ref="A250:F250"/>
    <mergeCell ref="A251:F251"/>
    <mergeCell ref="A252:F252"/>
    <mergeCell ref="A253:F253"/>
    <mergeCell ref="A254:F254"/>
    <mergeCell ref="B244:F244"/>
    <mergeCell ref="P244:T244"/>
    <mergeCell ref="B245:F245"/>
    <mergeCell ref="P245:T245"/>
    <mergeCell ref="A246:P246"/>
    <mergeCell ref="A248:F248"/>
    <mergeCell ref="D236:D237"/>
    <mergeCell ref="P236:P237"/>
    <mergeCell ref="T236:T237"/>
    <mergeCell ref="D238:D239"/>
    <mergeCell ref="D240:D241"/>
    <mergeCell ref="C243:F243"/>
    <mergeCell ref="D212:D216"/>
    <mergeCell ref="P216:P217"/>
    <mergeCell ref="C229:F229"/>
    <mergeCell ref="C230:F230"/>
    <mergeCell ref="D231:D232"/>
    <mergeCell ref="A233:A235"/>
    <mergeCell ref="B233:B235"/>
    <mergeCell ref="C233:C235"/>
    <mergeCell ref="D233:D235"/>
    <mergeCell ref="E233:E235"/>
    <mergeCell ref="D200:D201"/>
    <mergeCell ref="P200:P201"/>
    <mergeCell ref="D203:D205"/>
    <mergeCell ref="P204:P205"/>
    <mergeCell ref="T208:T209"/>
    <mergeCell ref="A210:A211"/>
    <mergeCell ref="B210:B211"/>
    <mergeCell ref="C210:C211"/>
    <mergeCell ref="D210:D211"/>
    <mergeCell ref="E210:E211"/>
    <mergeCell ref="C190:F190"/>
    <mergeCell ref="C191:Q191"/>
    <mergeCell ref="D192:D196"/>
    <mergeCell ref="E192:E196"/>
    <mergeCell ref="D197:D198"/>
    <mergeCell ref="U197:V197"/>
    <mergeCell ref="D172:D173"/>
    <mergeCell ref="D174:D176"/>
    <mergeCell ref="D177:D182"/>
    <mergeCell ref="P177:P178"/>
    <mergeCell ref="P179:P180"/>
    <mergeCell ref="D187:D188"/>
    <mergeCell ref="E187:E188"/>
    <mergeCell ref="D147:D148"/>
    <mergeCell ref="C150:C153"/>
    <mergeCell ref="C156:C160"/>
    <mergeCell ref="C162:C165"/>
    <mergeCell ref="C170:F170"/>
    <mergeCell ref="C171:T171"/>
    <mergeCell ref="A140:A141"/>
    <mergeCell ref="B140:B141"/>
    <mergeCell ref="C140:C141"/>
    <mergeCell ref="D140:D141"/>
    <mergeCell ref="E140:E141"/>
    <mergeCell ref="D142:D146"/>
    <mergeCell ref="E138:E139"/>
    <mergeCell ref="P138:P139"/>
    <mergeCell ref="Q138:Q139"/>
    <mergeCell ref="R138:R139"/>
    <mergeCell ref="S138:S139"/>
    <mergeCell ref="T138:T139"/>
    <mergeCell ref="D132:D133"/>
    <mergeCell ref="D135:D136"/>
    <mergeCell ref="A138:A139"/>
    <mergeCell ref="B138:B139"/>
    <mergeCell ref="C138:C139"/>
    <mergeCell ref="D138:D139"/>
    <mergeCell ref="A125:A126"/>
    <mergeCell ref="B125:B126"/>
    <mergeCell ref="C125:C126"/>
    <mergeCell ref="D125:D126"/>
    <mergeCell ref="T128:T130"/>
    <mergeCell ref="D119:D121"/>
    <mergeCell ref="E119:E121"/>
    <mergeCell ref="A123:A124"/>
    <mergeCell ref="B123:B124"/>
    <mergeCell ref="C123:C124"/>
    <mergeCell ref="D123:D124"/>
    <mergeCell ref="E123:E124"/>
    <mergeCell ref="P129:P130"/>
    <mergeCell ref="T106:T107"/>
    <mergeCell ref="A109:A110"/>
    <mergeCell ref="B109:B110"/>
    <mergeCell ref="D109:D110"/>
    <mergeCell ref="E109:E110"/>
    <mergeCell ref="D111:D112"/>
    <mergeCell ref="D95:F95"/>
    <mergeCell ref="D96:D97"/>
    <mergeCell ref="P96:P97"/>
    <mergeCell ref="D98:D103"/>
    <mergeCell ref="P103:P104"/>
    <mergeCell ref="D106:D107"/>
    <mergeCell ref="P106:P107"/>
    <mergeCell ref="T88:T89"/>
    <mergeCell ref="D90:D92"/>
    <mergeCell ref="A93:A94"/>
    <mergeCell ref="B93:B94"/>
    <mergeCell ref="C93:C94"/>
    <mergeCell ref="D93:D94"/>
    <mergeCell ref="E93:E94"/>
    <mergeCell ref="P93:P94"/>
    <mergeCell ref="A88:A89"/>
    <mergeCell ref="B88:B89"/>
    <mergeCell ref="C88:C89"/>
    <mergeCell ref="D88:D89"/>
    <mergeCell ref="E88:E89"/>
    <mergeCell ref="P88:P89"/>
    <mergeCell ref="E69:E85"/>
    <mergeCell ref="A86:A87"/>
    <mergeCell ref="B86:B87"/>
    <mergeCell ref="C86:C87"/>
    <mergeCell ref="D86:D87"/>
    <mergeCell ref="E86:E87"/>
    <mergeCell ref="D62:D63"/>
    <mergeCell ref="A64:A68"/>
    <mergeCell ref="B64:B68"/>
    <mergeCell ref="C64:C68"/>
    <mergeCell ref="D64:D68"/>
    <mergeCell ref="D69:D72"/>
    <mergeCell ref="D55:D56"/>
    <mergeCell ref="P55:P56"/>
    <mergeCell ref="D57:D58"/>
    <mergeCell ref="P57:P58"/>
    <mergeCell ref="D59:D60"/>
    <mergeCell ref="D61:E61"/>
    <mergeCell ref="D48:D50"/>
    <mergeCell ref="P48:P50"/>
    <mergeCell ref="T48:T50"/>
    <mergeCell ref="D51:D52"/>
    <mergeCell ref="D53:D54"/>
    <mergeCell ref="P53:P54"/>
    <mergeCell ref="D38:D41"/>
    <mergeCell ref="T38:T41"/>
    <mergeCell ref="P39:P41"/>
    <mergeCell ref="D42:D44"/>
    <mergeCell ref="P43:P44"/>
    <mergeCell ref="D45:D47"/>
    <mergeCell ref="P45:P46"/>
    <mergeCell ref="D29:D33"/>
    <mergeCell ref="P29:P33"/>
    <mergeCell ref="T29:T33"/>
    <mergeCell ref="D34:D37"/>
    <mergeCell ref="T34:T36"/>
    <mergeCell ref="P35:P36"/>
    <mergeCell ref="A12:T12"/>
    <mergeCell ref="B13:T13"/>
    <mergeCell ref="C14:T14"/>
    <mergeCell ref="D15:D24"/>
    <mergeCell ref="P15:P24"/>
    <mergeCell ref="D25:D28"/>
    <mergeCell ref="P26:P27"/>
    <mergeCell ref="N8:N10"/>
    <mergeCell ref="O8:O10"/>
    <mergeCell ref="P8:S8"/>
    <mergeCell ref="P9:P10"/>
    <mergeCell ref="Q9:S9"/>
    <mergeCell ref="A11:T11"/>
    <mergeCell ref="H8:H10"/>
    <mergeCell ref="I8:I10"/>
    <mergeCell ref="J8:J10"/>
    <mergeCell ref="K8:K10"/>
    <mergeCell ref="L8:L10"/>
    <mergeCell ref="M8:M10"/>
    <mergeCell ref="A4:R4"/>
    <mergeCell ref="A5:R5"/>
    <mergeCell ref="A6:R6"/>
    <mergeCell ref="A8:A10"/>
    <mergeCell ref="B8:B10"/>
    <mergeCell ref="C8:C10"/>
    <mergeCell ref="D8:D10"/>
    <mergeCell ref="E8:E10"/>
    <mergeCell ref="F8:F10"/>
    <mergeCell ref="G8:G10"/>
  </mergeCells>
  <pageMargins left="0.19685039370078741" right="0.19685039370078741" top="0.74803149606299213" bottom="0.39370078740157483" header="0.31496062992125984" footer="0.31496062992125984"/>
  <pageSetup paperSize="9" scale="70" orientation="landscape" r:id="rId1"/>
  <rowBreaks count="5" manualBreakCount="5">
    <brk id="44" max="19" man="1"/>
    <brk id="108" max="19" man="1"/>
    <brk id="160" max="19" man="1"/>
    <brk id="196" max="19" man="1"/>
    <brk id="247"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68"/>
  <sheetViews>
    <sheetView topLeftCell="A232" zoomScaleNormal="100" zoomScaleSheetLayoutView="100" workbookViewId="0">
      <selection activeCell="K267" sqref="K267"/>
    </sheetView>
  </sheetViews>
  <sheetFormatPr defaultRowHeight="12.75" x14ac:dyDescent="0.2"/>
  <cols>
    <col min="1" max="4" width="2.7109375" style="5" customWidth="1"/>
    <col min="5" max="5" width="32" style="5" customWidth="1"/>
    <col min="6" max="6" width="4.5703125" style="12" customWidth="1"/>
    <col min="7" max="7" width="12.28515625" style="364" customWidth="1"/>
    <col min="8" max="8" width="8.28515625" style="18" customWidth="1"/>
    <col min="9" max="11" width="8.85546875" style="5" customWidth="1"/>
    <col min="12" max="12" width="37" style="5" customWidth="1"/>
    <col min="13" max="13" width="4.5703125" style="159" customWidth="1"/>
    <col min="14" max="15" width="4.5703125" style="5" customWidth="1"/>
    <col min="16" max="16384" width="9.140625" style="3"/>
  </cols>
  <sheetData>
    <row r="1" spans="1:15" s="88" customFormat="1" ht="14.25" customHeight="1" x14ac:dyDescent="0.25">
      <c r="L1" s="1695" t="s">
        <v>89</v>
      </c>
      <c r="M1" s="1696"/>
      <c r="N1" s="1696"/>
      <c r="O1" s="1696"/>
    </row>
    <row r="2" spans="1:15" s="88" customFormat="1" ht="14.25" customHeight="1" x14ac:dyDescent="0.25">
      <c r="L2" s="307"/>
      <c r="M2" s="1131"/>
      <c r="N2" s="417"/>
      <c r="O2" s="417"/>
    </row>
    <row r="3" spans="1:15" s="41" customFormat="1" ht="15.75" x14ac:dyDescent="0.2">
      <c r="A3" s="1449" t="s">
        <v>209</v>
      </c>
      <c r="B3" s="1449"/>
      <c r="C3" s="1449"/>
      <c r="D3" s="1449"/>
      <c r="E3" s="1449"/>
      <c r="F3" s="1449"/>
      <c r="G3" s="1449"/>
      <c r="H3" s="1449"/>
      <c r="I3" s="1449"/>
      <c r="J3" s="1449"/>
      <c r="K3" s="1449"/>
      <c r="L3" s="1449"/>
      <c r="M3" s="1449"/>
      <c r="N3" s="1449"/>
      <c r="O3" s="1449"/>
    </row>
    <row r="4" spans="1:15" ht="15.75" x14ac:dyDescent="0.2">
      <c r="A4" s="1450" t="s">
        <v>24</v>
      </c>
      <c r="B4" s="1450"/>
      <c r="C4" s="1450"/>
      <c r="D4" s="1450"/>
      <c r="E4" s="1450"/>
      <c r="F4" s="1450"/>
      <c r="G4" s="1450"/>
      <c r="H4" s="1450"/>
      <c r="I4" s="1450"/>
      <c r="J4" s="1450"/>
      <c r="K4" s="1450"/>
      <c r="L4" s="1450"/>
      <c r="M4" s="1450"/>
      <c r="N4" s="1450"/>
      <c r="O4" s="1450"/>
    </row>
    <row r="5" spans="1:15" ht="15.75" x14ac:dyDescent="0.2">
      <c r="A5" s="1451" t="s">
        <v>86</v>
      </c>
      <c r="B5" s="1451"/>
      <c r="C5" s="1451"/>
      <c r="D5" s="1451"/>
      <c r="E5" s="1451"/>
      <c r="F5" s="1451"/>
      <c r="G5" s="1451"/>
      <c r="H5" s="1451"/>
      <c r="I5" s="1451"/>
      <c r="J5" s="1451"/>
      <c r="K5" s="1451"/>
      <c r="L5" s="1451"/>
      <c r="M5" s="1451"/>
      <c r="N5" s="1451"/>
      <c r="O5" s="1451"/>
    </row>
    <row r="6" spans="1:15" ht="13.5" thickBot="1" x14ac:dyDescent="0.25">
      <c r="L6" s="1452" t="s">
        <v>83</v>
      </c>
      <c r="M6" s="1452"/>
      <c r="N6" s="1452"/>
      <c r="O6" s="1700"/>
    </row>
    <row r="7" spans="1:15" s="41" customFormat="1" ht="24.75" customHeight="1" x14ac:dyDescent="0.2">
      <c r="A7" s="1629" t="s">
        <v>16</v>
      </c>
      <c r="B7" s="1632" t="s">
        <v>0</v>
      </c>
      <c r="C7" s="1632" t="s">
        <v>1</v>
      </c>
      <c r="D7" s="1632" t="s">
        <v>65</v>
      </c>
      <c r="E7" s="1635" t="s">
        <v>11</v>
      </c>
      <c r="F7" s="1623" t="s">
        <v>2</v>
      </c>
      <c r="G7" s="1697" t="s">
        <v>66</v>
      </c>
      <c r="H7" s="1626" t="s">
        <v>3</v>
      </c>
      <c r="I7" s="1607" t="s">
        <v>206</v>
      </c>
      <c r="J7" s="1607" t="s">
        <v>148</v>
      </c>
      <c r="K7" s="1607" t="s">
        <v>207</v>
      </c>
      <c r="L7" s="1610" t="s">
        <v>10</v>
      </c>
      <c r="M7" s="1611"/>
      <c r="N7" s="1611"/>
      <c r="O7" s="1612"/>
    </row>
    <row r="8" spans="1:15" s="41" customFormat="1" ht="18.75" customHeight="1" x14ac:dyDescent="0.2">
      <c r="A8" s="1630"/>
      <c r="B8" s="1633"/>
      <c r="C8" s="1633"/>
      <c r="D8" s="1633"/>
      <c r="E8" s="1636"/>
      <c r="F8" s="1624"/>
      <c r="G8" s="1698"/>
      <c r="H8" s="1627"/>
      <c r="I8" s="1608"/>
      <c r="J8" s="1608"/>
      <c r="K8" s="1608"/>
      <c r="L8" s="1613" t="s">
        <v>11</v>
      </c>
      <c r="M8" s="1615"/>
      <c r="N8" s="1615"/>
      <c r="O8" s="1616"/>
    </row>
    <row r="9" spans="1:15" s="41" customFormat="1" ht="59.25" customHeight="1" thickBot="1" x14ac:dyDescent="0.25">
      <c r="A9" s="1631"/>
      <c r="B9" s="1634"/>
      <c r="C9" s="1634"/>
      <c r="D9" s="1634"/>
      <c r="E9" s="1637"/>
      <c r="F9" s="1625"/>
      <c r="G9" s="1699"/>
      <c r="H9" s="1628"/>
      <c r="I9" s="1609"/>
      <c r="J9" s="1609"/>
      <c r="K9" s="1609"/>
      <c r="L9" s="1614"/>
      <c r="M9" s="1132" t="s">
        <v>122</v>
      </c>
      <c r="N9" s="89" t="s">
        <v>149</v>
      </c>
      <c r="O9" s="4" t="s">
        <v>208</v>
      </c>
    </row>
    <row r="10" spans="1:15" s="11" customFormat="1" ht="15" customHeight="1" x14ac:dyDescent="0.2">
      <c r="A10" s="1617" t="s">
        <v>55</v>
      </c>
      <c r="B10" s="1618"/>
      <c r="C10" s="1618"/>
      <c r="D10" s="1618"/>
      <c r="E10" s="1618"/>
      <c r="F10" s="1618"/>
      <c r="G10" s="1618"/>
      <c r="H10" s="1618"/>
      <c r="I10" s="1618"/>
      <c r="J10" s="1618"/>
      <c r="K10" s="1618"/>
      <c r="L10" s="1618"/>
      <c r="M10" s="1618"/>
      <c r="N10" s="1618"/>
      <c r="O10" s="1619"/>
    </row>
    <row r="11" spans="1:15" s="11" customFormat="1" ht="14.25" customHeight="1" x14ac:dyDescent="0.2">
      <c r="A11" s="1620" t="s">
        <v>43</v>
      </c>
      <c r="B11" s="1621"/>
      <c r="C11" s="1621"/>
      <c r="D11" s="1621"/>
      <c r="E11" s="1621"/>
      <c r="F11" s="1621"/>
      <c r="G11" s="1621"/>
      <c r="H11" s="1621"/>
      <c r="I11" s="1621"/>
      <c r="J11" s="1621"/>
      <c r="K11" s="1621"/>
      <c r="L11" s="1621"/>
      <c r="M11" s="1621"/>
      <c r="N11" s="1621"/>
      <c r="O11" s="1622"/>
    </row>
    <row r="12" spans="1:15" ht="15" customHeight="1" x14ac:dyDescent="0.2">
      <c r="A12" s="23" t="s">
        <v>4</v>
      </c>
      <c r="B12" s="1599" t="s">
        <v>56</v>
      </c>
      <c r="C12" s="1600"/>
      <c r="D12" s="1600"/>
      <c r="E12" s="1600"/>
      <c r="F12" s="1600"/>
      <c r="G12" s="1600"/>
      <c r="H12" s="1600"/>
      <c r="I12" s="1600"/>
      <c r="J12" s="1600"/>
      <c r="K12" s="1600"/>
      <c r="L12" s="1600"/>
      <c r="M12" s="1600"/>
      <c r="N12" s="1600"/>
      <c r="O12" s="1601"/>
    </row>
    <row r="13" spans="1:15" ht="15.75" customHeight="1" x14ac:dyDescent="0.2">
      <c r="A13" s="33" t="s">
        <v>4</v>
      </c>
      <c r="B13" s="34" t="s">
        <v>4</v>
      </c>
      <c r="C13" s="1602" t="s">
        <v>40</v>
      </c>
      <c r="D13" s="1603"/>
      <c r="E13" s="1603"/>
      <c r="F13" s="1603"/>
      <c r="G13" s="1603"/>
      <c r="H13" s="1603"/>
      <c r="I13" s="1603"/>
      <c r="J13" s="1603"/>
      <c r="K13" s="1603"/>
      <c r="L13" s="1603"/>
      <c r="M13" s="1603"/>
      <c r="N13" s="1603"/>
      <c r="O13" s="1604"/>
    </row>
    <row r="14" spans="1:15" ht="12" customHeight="1" x14ac:dyDescent="0.2">
      <c r="A14" s="553" t="s">
        <v>4</v>
      </c>
      <c r="B14" s="555" t="s">
        <v>4</v>
      </c>
      <c r="C14" s="559" t="s">
        <v>4</v>
      </c>
      <c r="D14" s="556"/>
      <c r="E14" s="1538" t="s">
        <v>79</v>
      </c>
      <c r="F14" s="627" t="s">
        <v>44</v>
      </c>
      <c r="G14" s="1770"/>
      <c r="H14" s="561"/>
      <c r="I14" s="157"/>
      <c r="J14" s="157"/>
      <c r="K14" s="157"/>
      <c r="L14" s="1606"/>
      <c r="M14" s="228"/>
      <c r="N14" s="562"/>
      <c r="O14" s="123"/>
    </row>
    <row r="15" spans="1:15" ht="12" customHeight="1" x14ac:dyDescent="0.2">
      <c r="A15" s="553"/>
      <c r="B15" s="555"/>
      <c r="C15" s="559"/>
      <c r="D15" s="556"/>
      <c r="E15" s="1605"/>
      <c r="F15" s="670" t="s">
        <v>239</v>
      </c>
      <c r="G15" s="1771"/>
      <c r="H15" s="983"/>
      <c r="I15" s="157"/>
      <c r="J15" s="157"/>
      <c r="K15" s="157"/>
      <c r="L15" s="1606"/>
      <c r="M15" s="228"/>
      <c r="N15" s="562"/>
      <c r="O15" s="123"/>
    </row>
    <row r="16" spans="1:15" ht="14.25" customHeight="1" x14ac:dyDescent="0.2">
      <c r="A16" s="553"/>
      <c r="B16" s="555"/>
      <c r="C16" s="559"/>
      <c r="D16" s="556"/>
      <c r="E16" s="1538"/>
      <c r="F16" s="651" t="s">
        <v>186</v>
      </c>
      <c r="G16" s="1771"/>
      <c r="H16" s="245"/>
      <c r="I16" s="72"/>
      <c r="J16" s="72"/>
      <c r="K16" s="72"/>
      <c r="L16" s="1606"/>
      <c r="M16" s="228"/>
      <c r="N16" s="562"/>
      <c r="O16" s="123"/>
    </row>
    <row r="17" spans="1:17" ht="16.5" customHeight="1" x14ac:dyDescent="0.2">
      <c r="A17" s="553"/>
      <c r="B17" s="555"/>
      <c r="C17" s="559"/>
      <c r="D17" s="136" t="s">
        <v>4</v>
      </c>
      <c r="E17" s="1731" t="s">
        <v>119</v>
      </c>
      <c r="F17" s="1772" t="s">
        <v>187</v>
      </c>
      <c r="G17" s="1674" t="s">
        <v>275</v>
      </c>
      <c r="H17" s="340" t="s">
        <v>23</v>
      </c>
      <c r="I17" s="70">
        <v>58.9</v>
      </c>
      <c r="J17" s="70">
        <v>440</v>
      </c>
      <c r="K17" s="70">
        <v>2047.9</v>
      </c>
      <c r="L17" s="557" t="s">
        <v>80</v>
      </c>
      <c r="M17" s="1133">
        <v>1</v>
      </c>
      <c r="N17" s="93"/>
      <c r="O17" s="125"/>
      <c r="P17" s="8"/>
      <c r="Q17" s="8"/>
    </row>
    <row r="18" spans="1:17" ht="13.5" customHeight="1" x14ac:dyDescent="0.2">
      <c r="A18" s="553"/>
      <c r="B18" s="555"/>
      <c r="C18" s="559"/>
      <c r="D18" s="137"/>
      <c r="E18" s="1749"/>
      <c r="F18" s="1772"/>
      <c r="G18" s="1687"/>
      <c r="H18" s="561" t="s">
        <v>53</v>
      </c>
      <c r="I18" s="157">
        <v>42.5</v>
      </c>
      <c r="J18" s="157"/>
      <c r="K18" s="157"/>
      <c r="L18" s="1592" t="s">
        <v>264</v>
      </c>
      <c r="M18" s="155"/>
      <c r="N18" s="92">
        <v>5</v>
      </c>
      <c r="O18" s="279">
        <v>35</v>
      </c>
      <c r="P18" s="8"/>
      <c r="Q18" s="8"/>
    </row>
    <row r="19" spans="1:17" ht="13.5" customHeight="1" x14ac:dyDescent="0.2">
      <c r="A19" s="553"/>
      <c r="B19" s="555"/>
      <c r="C19" s="559"/>
      <c r="D19" s="137"/>
      <c r="E19" s="1749"/>
      <c r="F19" s="1772"/>
      <c r="G19" s="1688"/>
      <c r="H19" s="561" t="s">
        <v>205</v>
      </c>
      <c r="I19" s="157"/>
      <c r="J19" s="157"/>
      <c r="K19" s="157">
        <v>1000</v>
      </c>
      <c r="L19" s="1592"/>
      <c r="M19" s="155"/>
      <c r="N19" s="92"/>
      <c r="O19" s="279"/>
      <c r="P19" s="8"/>
      <c r="Q19" s="8"/>
    </row>
    <row r="20" spans="1:17" ht="12.75" customHeight="1" x14ac:dyDescent="0.2">
      <c r="A20" s="553"/>
      <c r="B20" s="555"/>
      <c r="C20" s="559"/>
      <c r="D20" s="137"/>
      <c r="E20" s="1749"/>
      <c r="F20" s="1772"/>
      <c r="G20" s="1688"/>
      <c r="H20" s="561" t="s">
        <v>138</v>
      </c>
      <c r="I20" s="157"/>
      <c r="J20" s="157"/>
      <c r="K20" s="157"/>
      <c r="L20" s="1592"/>
      <c r="M20" s="155"/>
      <c r="N20" s="92"/>
      <c r="O20" s="279"/>
      <c r="P20" s="8"/>
      <c r="Q20" s="8"/>
    </row>
    <row r="21" spans="1:17" ht="12.75" customHeight="1" x14ac:dyDescent="0.2">
      <c r="A21" s="553"/>
      <c r="B21" s="555"/>
      <c r="C21" s="559"/>
      <c r="D21" s="137"/>
      <c r="E21" s="1749"/>
      <c r="F21" s="1772"/>
      <c r="G21" s="1688"/>
      <c r="H21" s="245" t="s">
        <v>45</v>
      </c>
      <c r="I21" s="72"/>
      <c r="J21" s="72"/>
      <c r="K21" s="72"/>
      <c r="L21" s="366"/>
      <c r="M21" s="178"/>
      <c r="N21" s="278"/>
      <c r="O21" s="290"/>
      <c r="P21" s="8"/>
      <c r="Q21" s="8"/>
    </row>
    <row r="22" spans="1:17" ht="14.25" customHeight="1" x14ac:dyDescent="0.2">
      <c r="A22" s="553"/>
      <c r="B22" s="555"/>
      <c r="C22" s="559"/>
      <c r="D22" s="1764" t="s">
        <v>6</v>
      </c>
      <c r="E22" s="1731" t="s">
        <v>139</v>
      </c>
      <c r="F22" s="1760" t="s">
        <v>253</v>
      </c>
      <c r="G22" s="625"/>
      <c r="H22" s="340" t="s">
        <v>23</v>
      </c>
      <c r="I22" s="1210">
        <v>945.4</v>
      </c>
      <c r="J22" s="1210">
        <f>2044.8+410.9</f>
        <v>2455.6999999999998</v>
      </c>
      <c r="K22" s="1210">
        <v>0</v>
      </c>
      <c r="L22" s="1593" t="s">
        <v>98</v>
      </c>
      <c r="M22" s="1339" t="s">
        <v>214</v>
      </c>
      <c r="N22" s="1270">
        <v>100</v>
      </c>
      <c r="O22" s="125"/>
      <c r="P22" s="8"/>
      <c r="Q22" s="8"/>
    </row>
    <row r="23" spans="1:17" ht="13.5" customHeight="1" x14ac:dyDescent="0.2">
      <c r="A23" s="553"/>
      <c r="B23" s="555"/>
      <c r="C23" s="559"/>
      <c r="D23" s="1516"/>
      <c r="E23" s="1749"/>
      <c r="F23" s="1761"/>
      <c r="G23" s="625"/>
      <c r="H23" s="561" t="s">
        <v>53</v>
      </c>
      <c r="I23" s="1225">
        <v>254.4</v>
      </c>
      <c r="J23" s="157"/>
      <c r="K23" s="157"/>
      <c r="L23" s="1765"/>
      <c r="M23" s="155"/>
      <c r="N23" s="92"/>
      <c r="O23" s="279"/>
    </row>
    <row r="24" spans="1:17" ht="13.5" customHeight="1" x14ac:dyDescent="0.2">
      <c r="A24" s="553"/>
      <c r="B24" s="555"/>
      <c r="C24" s="559"/>
      <c r="D24" s="1516"/>
      <c r="E24" s="1749"/>
      <c r="F24" s="1761"/>
      <c r="G24" s="625"/>
      <c r="H24" s="561" t="s">
        <v>243</v>
      </c>
      <c r="I24" s="1225">
        <v>823.5</v>
      </c>
      <c r="J24" s="157"/>
      <c r="K24" s="1225">
        <v>0</v>
      </c>
      <c r="L24" s="1765"/>
      <c r="M24" s="155"/>
      <c r="N24" s="92"/>
      <c r="O24" s="279"/>
    </row>
    <row r="25" spans="1:17" ht="13.5" customHeight="1" x14ac:dyDescent="0.2">
      <c r="A25" s="553"/>
      <c r="B25" s="555"/>
      <c r="C25" s="559"/>
      <c r="D25" s="1516"/>
      <c r="E25" s="1749"/>
      <c r="F25" s="1761"/>
      <c r="G25" s="625"/>
      <c r="H25" s="561" t="s">
        <v>179</v>
      </c>
      <c r="I25" s="1225">
        <v>314.89999999999998</v>
      </c>
      <c r="J25" s="1225">
        <v>237.9</v>
      </c>
      <c r="K25" s="1225">
        <v>0</v>
      </c>
      <c r="L25" s="1765"/>
      <c r="M25" s="155"/>
      <c r="N25" s="92"/>
      <c r="O25" s="279"/>
    </row>
    <row r="26" spans="1:17" ht="15" customHeight="1" x14ac:dyDescent="0.2">
      <c r="A26" s="553"/>
      <c r="B26" s="555"/>
      <c r="C26" s="559"/>
      <c r="D26" s="1516"/>
      <c r="E26" s="1749"/>
      <c r="F26" s="1761"/>
      <c r="G26" s="625"/>
      <c r="H26" s="561" t="s">
        <v>180</v>
      </c>
      <c r="I26" s="1225">
        <v>3568.3</v>
      </c>
      <c r="J26" s="1225">
        <v>2697.6</v>
      </c>
      <c r="K26" s="1225">
        <v>0</v>
      </c>
      <c r="L26" s="1768"/>
      <c r="M26" s="155"/>
      <c r="N26" s="92"/>
      <c r="O26" s="279"/>
    </row>
    <row r="27" spans="1:17" ht="15" customHeight="1" x14ac:dyDescent="0.2">
      <c r="A27" s="1391"/>
      <c r="B27" s="1392"/>
      <c r="C27" s="1402"/>
      <c r="D27" s="1396"/>
      <c r="E27" s="1398"/>
      <c r="F27" s="1399"/>
      <c r="G27" s="1401"/>
      <c r="H27" s="1397"/>
      <c r="I27" s="1225"/>
      <c r="J27" s="1225"/>
      <c r="K27" s="1225"/>
      <c r="L27" s="1400"/>
      <c r="M27" s="155"/>
      <c r="N27" s="1394"/>
      <c r="O27" s="1395"/>
    </row>
    <row r="28" spans="1:17" ht="15.75" customHeight="1" x14ac:dyDescent="0.2">
      <c r="A28" s="553"/>
      <c r="B28" s="555"/>
      <c r="C28" s="559"/>
      <c r="D28" s="1764" t="s">
        <v>25</v>
      </c>
      <c r="E28" s="1731" t="s">
        <v>192</v>
      </c>
      <c r="F28" s="1760" t="s">
        <v>187</v>
      </c>
      <c r="G28" s="625"/>
      <c r="H28" s="340" t="s">
        <v>23</v>
      </c>
      <c r="I28" s="70">
        <v>280.3</v>
      </c>
      <c r="J28" s="1210">
        <f>451.5-451.5</f>
        <v>0</v>
      </c>
      <c r="K28" s="70"/>
      <c r="L28" s="557"/>
      <c r="M28" s="1133"/>
      <c r="N28" s="93"/>
      <c r="O28" s="125"/>
    </row>
    <row r="29" spans="1:17" ht="16.5" customHeight="1" x14ac:dyDescent="0.2">
      <c r="A29" s="553"/>
      <c r="B29" s="555"/>
      <c r="C29" s="559"/>
      <c r="D29" s="1516"/>
      <c r="E29" s="1749"/>
      <c r="F29" s="1761"/>
      <c r="G29" s="625"/>
      <c r="H29" s="561" t="s">
        <v>180</v>
      </c>
      <c r="I29" s="1225">
        <f>982+1422.4</f>
        <v>2404.4</v>
      </c>
      <c r="J29" s="1225">
        <v>0</v>
      </c>
      <c r="K29" s="157"/>
      <c r="L29" s="1590" t="s">
        <v>263</v>
      </c>
      <c r="M29" s="1261" t="s">
        <v>150</v>
      </c>
      <c r="N29" s="1218"/>
      <c r="O29" s="279"/>
    </row>
    <row r="30" spans="1:17" ht="18" customHeight="1" x14ac:dyDescent="0.2">
      <c r="A30" s="553"/>
      <c r="B30" s="555"/>
      <c r="C30" s="559"/>
      <c r="D30" s="1516"/>
      <c r="E30" s="1749"/>
      <c r="F30" s="1761"/>
      <c r="G30" s="625"/>
      <c r="H30" s="561" t="s">
        <v>53</v>
      </c>
      <c r="I30" s="157">
        <v>20.7</v>
      </c>
      <c r="J30" s="1225"/>
      <c r="K30" s="157"/>
      <c r="L30" s="1765"/>
      <c r="M30" s="155"/>
      <c r="N30" s="92"/>
      <c r="O30" s="279"/>
    </row>
    <row r="31" spans="1:17" ht="13.5" customHeight="1" x14ac:dyDescent="0.2">
      <c r="A31" s="553"/>
      <c r="B31" s="555"/>
      <c r="C31" s="559"/>
      <c r="D31" s="1516"/>
      <c r="E31" s="1749"/>
      <c r="F31" s="1761"/>
      <c r="G31" s="625"/>
      <c r="H31" s="561" t="s">
        <v>179</v>
      </c>
      <c r="I31" s="1225">
        <f>86.7+125.5</f>
        <v>212.2</v>
      </c>
      <c r="J31" s="1225">
        <v>0</v>
      </c>
      <c r="K31" s="157"/>
      <c r="L31" s="357"/>
      <c r="M31" s="155"/>
      <c r="N31" s="92"/>
      <c r="O31" s="279"/>
    </row>
    <row r="32" spans="1:17" ht="16.5" customHeight="1" x14ac:dyDescent="0.2">
      <c r="A32" s="553"/>
      <c r="B32" s="555"/>
      <c r="C32" s="559"/>
      <c r="D32" s="1769"/>
      <c r="E32" s="1756"/>
      <c r="F32" s="1766"/>
      <c r="G32" s="625"/>
      <c r="H32" s="20" t="s">
        <v>243</v>
      </c>
      <c r="I32" s="1226">
        <v>451.5</v>
      </c>
      <c r="J32" s="71"/>
      <c r="K32" s="71"/>
      <c r="L32" s="558"/>
      <c r="M32" s="478"/>
      <c r="N32" s="94"/>
      <c r="O32" s="124"/>
    </row>
    <row r="33" spans="1:18" ht="20.25" customHeight="1" x14ac:dyDescent="0.2">
      <c r="A33" s="553"/>
      <c r="B33" s="555"/>
      <c r="C33" s="559"/>
      <c r="D33" s="556" t="s">
        <v>33</v>
      </c>
      <c r="E33" s="1773" t="s">
        <v>147</v>
      </c>
      <c r="F33" s="1761" t="s">
        <v>241</v>
      </c>
      <c r="G33" s="625"/>
      <c r="H33" s="106" t="s">
        <v>53</v>
      </c>
      <c r="I33" s="1257">
        <f>68.4-3</f>
        <v>65.400000000000006</v>
      </c>
      <c r="J33" s="106"/>
      <c r="K33" s="106"/>
      <c r="L33" s="554" t="s">
        <v>80</v>
      </c>
      <c r="M33" s="155">
        <v>1</v>
      </c>
      <c r="N33" s="92"/>
      <c r="O33" s="279"/>
    </row>
    <row r="34" spans="1:18" ht="13.5" customHeight="1" x14ac:dyDescent="0.2">
      <c r="A34" s="553"/>
      <c r="B34" s="555"/>
      <c r="C34" s="559"/>
      <c r="D34" s="556"/>
      <c r="E34" s="1773"/>
      <c r="F34" s="1761"/>
      <c r="G34" s="625"/>
      <c r="H34" s="106" t="s">
        <v>23</v>
      </c>
      <c r="I34" s="1257">
        <f>87-87</f>
        <v>0</v>
      </c>
      <c r="J34" s="1257">
        <f>368.8+1460.3</f>
        <v>1829.1</v>
      </c>
      <c r="K34" s="1257">
        <v>1134.0999999999999</v>
      </c>
      <c r="L34" s="1590" t="s">
        <v>260</v>
      </c>
      <c r="M34" s="155"/>
      <c r="N34" s="92"/>
      <c r="O34" s="279"/>
    </row>
    <row r="35" spans="1:18" ht="14.25" customHeight="1" x14ac:dyDescent="0.2">
      <c r="A35" s="553"/>
      <c r="B35" s="555"/>
      <c r="C35" s="559"/>
      <c r="D35" s="556"/>
      <c r="E35" s="1774"/>
      <c r="F35" s="1761"/>
      <c r="G35" s="625"/>
      <c r="H35" s="106" t="s">
        <v>45</v>
      </c>
      <c r="I35" s="1257">
        <f>8.5-8.5</f>
        <v>0</v>
      </c>
      <c r="J35" s="1257">
        <f>1259.2-1259.2</f>
        <v>0</v>
      </c>
      <c r="K35" s="1257">
        <v>0</v>
      </c>
      <c r="L35" s="1776"/>
      <c r="M35" s="155"/>
      <c r="N35" s="92">
        <v>70</v>
      </c>
      <c r="O35" s="279">
        <v>100</v>
      </c>
    </row>
    <row r="36" spans="1:18" ht="15" customHeight="1" x14ac:dyDescent="0.2">
      <c r="A36" s="553"/>
      <c r="B36" s="555"/>
      <c r="C36" s="559"/>
      <c r="D36" s="560"/>
      <c r="E36" s="1774"/>
      <c r="F36" s="1775"/>
      <c r="G36" s="625"/>
      <c r="H36" s="107" t="s">
        <v>138</v>
      </c>
      <c r="I36" s="1226">
        <f>0.8-0.8</f>
        <v>0</v>
      </c>
      <c r="J36" s="1226">
        <f>111.1-111.1</f>
        <v>0</v>
      </c>
      <c r="K36" s="1226">
        <v>0</v>
      </c>
      <c r="L36" s="1591"/>
      <c r="M36" s="478"/>
      <c r="N36" s="94"/>
      <c r="O36" s="124"/>
    </row>
    <row r="37" spans="1:18" ht="16.5" customHeight="1" x14ac:dyDescent="0.2">
      <c r="A37" s="553"/>
      <c r="B37" s="555"/>
      <c r="C37" s="559"/>
      <c r="D37" s="556" t="s">
        <v>34</v>
      </c>
      <c r="E37" s="1731" t="s">
        <v>118</v>
      </c>
      <c r="F37" s="1760" t="s">
        <v>187</v>
      </c>
      <c r="G37" s="625"/>
      <c r="H37" s="106" t="s">
        <v>23</v>
      </c>
      <c r="I37" s="106">
        <v>85.1</v>
      </c>
      <c r="J37" s="106">
        <v>194.8</v>
      </c>
      <c r="K37" s="106"/>
      <c r="L37" s="554" t="s">
        <v>80</v>
      </c>
      <c r="M37" s="155"/>
      <c r="N37" s="92"/>
      <c r="O37" s="279"/>
    </row>
    <row r="38" spans="1:18" ht="16.5" customHeight="1" x14ac:dyDescent="0.2">
      <c r="A38" s="553"/>
      <c r="B38" s="555"/>
      <c r="C38" s="559"/>
      <c r="D38" s="556"/>
      <c r="E38" s="1749"/>
      <c r="F38" s="1761"/>
      <c r="G38" s="625"/>
      <c r="H38" s="106" t="s">
        <v>180</v>
      </c>
      <c r="I38" s="1257">
        <f>648.9+259.7</f>
        <v>908.6</v>
      </c>
      <c r="J38" s="1257">
        <f>648.9-259.7</f>
        <v>389.2</v>
      </c>
      <c r="K38" s="106"/>
      <c r="L38" s="1590" t="s">
        <v>261</v>
      </c>
      <c r="M38" s="155">
        <v>70</v>
      </c>
      <c r="N38" s="92">
        <v>100</v>
      </c>
      <c r="O38" s="279"/>
    </row>
    <row r="39" spans="1:18" ht="16.5" customHeight="1" x14ac:dyDescent="0.2">
      <c r="A39" s="553"/>
      <c r="B39" s="555"/>
      <c r="C39" s="559"/>
      <c r="D39" s="556"/>
      <c r="E39" s="1749"/>
      <c r="F39" s="1761"/>
      <c r="G39" s="625"/>
      <c r="H39" s="106" t="s">
        <v>53</v>
      </c>
      <c r="I39" s="106">
        <v>58.6</v>
      </c>
      <c r="J39" s="106"/>
      <c r="K39" s="106"/>
      <c r="L39" s="1590"/>
      <c r="M39" s="155"/>
      <c r="N39" s="92"/>
      <c r="O39" s="279"/>
    </row>
    <row r="40" spans="1:18" ht="16.5" customHeight="1" x14ac:dyDescent="0.2">
      <c r="A40" s="553"/>
      <c r="B40" s="555"/>
      <c r="C40" s="559"/>
      <c r="D40" s="560"/>
      <c r="E40" s="1756"/>
      <c r="F40" s="1766"/>
      <c r="G40" s="626"/>
      <c r="H40" s="107" t="s">
        <v>179</v>
      </c>
      <c r="I40" s="1226">
        <f>57.3+22.9</f>
        <v>80.2</v>
      </c>
      <c r="J40" s="1226">
        <f>57.3-22.9</f>
        <v>34.4</v>
      </c>
      <c r="K40" s="71"/>
      <c r="L40" s="1591"/>
      <c r="M40" s="478"/>
      <c r="N40" s="94"/>
      <c r="O40" s="124"/>
    </row>
    <row r="41" spans="1:18" ht="19.5" customHeight="1" x14ac:dyDescent="0.2">
      <c r="A41" s="563"/>
      <c r="B41" s="564"/>
      <c r="C41" s="190"/>
      <c r="D41" s="1762" t="s">
        <v>27</v>
      </c>
      <c r="E41" s="1731" t="s">
        <v>238</v>
      </c>
      <c r="F41" s="922" t="s">
        <v>239</v>
      </c>
      <c r="G41" s="1676" t="s">
        <v>277</v>
      </c>
      <c r="H41" s="46" t="s">
        <v>23</v>
      </c>
      <c r="I41" s="85">
        <v>24</v>
      </c>
      <c r="J41" s="70"/>
      <c r="K41" s="70"/>
      <c r="L41" s="437" t="s">
        <v>297</v>
      </c>
      <c r="M41" s="1134">
        <v>100</v>
      </c>
      <c r="N41" s="923"/>
      <c r="O41" s="924"/>
      <c r="R41" s="147"/>
    </row>
    <row r="42" spans="1:18" ht="28.5" customHeight="1" x14ac:dyDescent="0.2">
      <c r="A42" s="563"/>
      <c r="B42" s="564"/>
      <c r="C42" s="190"/>
      <c r="D42" s="1763"/>
      <c r="E42" s="1756"/>
      <c r="F42" s="630" t="s">
        <v>186</v>
      </c>
      <c r="G42" s="1674"/>
      <c r="H42" s="47" t="s">
        <v>23</v>
      </c>
      <c r="I42" s="68"/>
      <c r="J42" s="310"/>
      <c r="K42" s="71">
        <v>140.80000000000001</v>
      </c>
      <c r="L42" s="312" t="s">
        <v>301</v>
      </c>
      <c r="M42" s="1135"/>
      <c r="N42" s="115"/>
      <c r="O42" s="133">
        <v>50</v>
      </c>
    </row>
    <row r="43" spans="1:18" ht="18" customHeight="1" x14ac:dyDescent="0.2">
      <c r="A43" s="396"/>
      <c r="B43" s="398"/>
      <c r="C43" s="191"/>
      <c r="D43" s="1762" t="s">
        <v>35</v>
      </c>
      <c r="E43" s="1731" t="s">
        <v>102</v>
      </c>
      <c r="F43" s="631" t="s">
        <v>249</v>
      </c>
      <c r="G43" s="1676" t="s">
        <v>276</v>
      </c>
      <c r="H43" s="46" t="s">
        <v>23</v>
      </c>
      <c r="I43" s="69">
        <f>400-1.5</f>
        <v>398.5</v>
      </c>
      <c r="J43" s="157">
        <v>414</v>
      </c>
      <c r="K43" s="157"/>
      <c r="L43" s="1543" t="s">
        <v>115</v>
      </c>
      <c r="M43" s="52" t="s">
        <v>213</v>
      </c>
      <c r="N43" s="109">
        <v>100</v>
      </c>
      <c r="O43" s="156"/>
    </row>
    <row r="44" spans="1:18" ht="26.25" customHeight="1" x14ac:dyDescent="0.2">
      <c r="A44" s="396"/>
      <c r="B44" s="398"/>
      <c r="C44" s="415"/>
      <c r="D44" s="1763"/>
      <c r="E44" s="1756"/>
      <c r="F44" s="630" t="s">
        <v>186</v>
      </c>
      <c r="G44" s="1674"/>
      <c r="H44" s="174" t="s">
        <v>23</v>
      </c>
      <c r="I44" s="1223">
        <v>79</v>
      </c>
      <c r="J44" s="1226">
        <v>20</v>
      </c>
      <c r="K44" s="71"/>
      <c r="L44" s="1598"/>
      <c r="M44" s="846"/>
      <c r="N44" s="111"/>
      <c r="O44" s="133"/>
      <c r="Q44" s="147"/>
      <c r="R44" s="147"/>
    </row>
    <row r="45" spans="1:18" ht="15" customHeight="1" x14ac:dyDescent="0.2">
      <c r="A45" s="538"/>
      <c r="B45" s="539"/>
      <c r="C45" s="191"/>
      <c r="D45" s="1762" t="s">
        <v>28</v>
      </c>
      <c r="E45" s="1747" t="s">
        <v>90</v>
      </c>
      <c r="F45" s="1745" t="s">
        <v>250</v>
      </c>
      <c r="G45" s="1673" t="s">
        <v>276</v>
      </c>
      <c r="H45" s="22" t="s">
        <v>23</v>
      </c>
      <c r="I45" s="85"/>
      <c r="J45" s="70">
        <v>610.6</v>
      </c>
      <c r="K45" s="70">
        <v>712</v>
      </c>
      <c r="L45" s="231" t="s">
        <v>80</v>
      </c>
      <c r="M45" s="52">
        <v>1</v>
      </c>
      <c r="N45" s="109"/>
      <c r="O45" s="156"/>
    </row>
    <row r="46" spans="1:18" ht="26.25" customHeight="1" x14ac:dyDescent="0.2">
      <c r="A46" s="538"/>
      <c r="B46" s="539"/>
      <c r="C46" s="540"/>
      <c r="D46" s="1763"/>
      <c r="E46" s="1748"/>
      <c r="F46" s="1746"/>
      <c r="G46" s="1673"/>
      <c r="H46" s="174" t="s">
        <v>53</v>
      </c>
      <c r="I46" s="68">
        <v>16.600000000000001</v>
      </c>
      <c r="J46" s="71"/>
      <c r="K46" s="71"/>
      <c r="L46" s="96" t="s">
        <v>93</v>
      </c>
      <c r="M46" s="846"/>
      <c r="N46" s="111">
        <v>40</v>
      </c>
      <c r="O46" s="133">
        <v>80</v>
      </c>
    </row>
    <row r="47" spans="1:18" ht="20.25" customHeight="1" x14ac:dyDescent="0.2">
      <c r="A47" s="419"/>
      <c r="B47" s="420"/>
      <c r="C47" s="427"/>
      <c r="D47" s="422" t="s">
        <v>58</v>
      </c>
      <c r="E47" s="1749" t="s">
        <v>211</v>
      </c>
      <c r="F47" s="667" t="s">
        <v>272</v>
      </c>
      <c r="G47" s="625"/>
      <c r="H47" s="22" t="s">
        <v>23</v>
      </c>
      <c r="I47" s="69"/>
      <c r="J47" s="157">
        <v>200</v>
      </c>
      <c r="K47" s="157">
        <v>200</v>
      </c>
      <c r="L47" s="1578" t="s">
        <v>212</v>
      </c>
      <c r="M47" s="1136"/>
      <c r="N47" s="326">
        <v>50</v>
      </c>
      <c r="O47" s="268">
        <v>100</v>
      </c>
    </row>
    <row r="48" spans="1:18" ht="21.75" customHeight="1" x14ac:dyDescent="0.2">
      <c r="A48" s="419"/>
      <c r="B48" s="420"/>
      <c r="C48" s="427"/>
      <c r="D48" s="138"/>
      <c r="E48" s="1750"/>
      <c r="F48" s="668"/>
      <c r="G48" s="625"/>
      <c r="H48" s="47"/>
      <c r="I48" s="68"/>
      <c r="J48" s="71"/>
      <c r="K48" s="71"/>
      <c r="L48" s="1579"/>
      <c r="M48" s="1137"/>
      <c r="N48" s="327"/>
      <c r="O48" s="284"/>
    </row>
    <row r="49" spans="1:18" ht="18" customHeight="1" x14ac:dyDescent="0.2">
      <c r="A49" s="396"/>
      <c r="B49" s="398"/>
      <c r="C49" s="415"/>
      <c r="D49" s="399" t="s">
        <v>125</v>
      </c>
      <c r="E49" s="1749" t="s">
        <v>158</v>
      </c>
      <c r="F49" s="667"/>
      <c r="G49" s="625"/>
      <c r="H49" s="22" t="s">
        <v>23</v>
      </c>
      <c r="I49" s="69"/>
      <c r="J49" s="157">
        <v>800</v>
      </c>
      <c r="K49" s="157">
        <v>2378.3000000000002</v>
      </c>
      <c r="L49" s="1578" t="s">
        <v>159</v>
      </c>
      <c r="M49" s="1136"/>
      <c r="N49" s="326">
        <v>30</v>
      </c>
      <c r="O49" s="268">
        <v>100</v>
      </c>
    </row>
    <row r="50" spans="1:18" ht="21.75" customHeight="1" x14ac:dyDescent="0.2">
      <c r="A50" s="396"/>
      <c r="B50" s="398"/>
      <c r="C50" s="415"/>
      <c r="D50" s="138"/>
      <c r="E50" s="1750"/>
      <c r="F50" s="668"/>
      <c r="G50" s="625"/>
      <c r="H50" s="47"/>
      <c r="I50" s="68"/>
      <c r="J50" s="71"/>
      <c r="K50" s="71"/>
      <c r="L50" s="1579"/>
      <c r="M50" s="1137"/>
      <c r="N50" s="327"/>
      <c r="O50" s="284"/>
    </row>
    <row r="51" spans="1:18" ht="27" customHeight="1" x14ac:dyDescent="0.2">
      <c r="A51" s="496"/>
      <c r="B51" s="497"/>
      <c r="C51" s="190"/>
      <c r="D51" s="1762" t="s">
        <v>254</v>
      </c>
      <c r="E51" s="1731" t="s">
        <v>137</v>
      </c>
      <c r="F51" s="667"/>
      <c r="G51" s="1682"/>
      <c r="H51" s="46" t="s">
        <v>53</v>
      </c>
      <c r="I51" s="85">
        <v>238.5</v>
      </c>
      <c r="J51" s="70"/>
      <c r="K51" s="70"/>
      <c r="L51" s="495" t="s">
        <v>115</v>
      </c>
      <c r="M51" s="1138">
        <v>100</v>
      </c>
      <c r="N51" s="110"/>
      <c r="O51" s="127"/>
      <c r="Q51" s="147"/>
      <c r="R51" s="147"/>
    </row>
    <row r="52" spans="1:18" ht="15.75" customHeight="1" x14ac:dyDescent="0.2">
      <c r="A52" s="496"/>
      <c r="B52" s="497"/>
      <c r="C52" s="190"/>
      <c r="D52" s="1763"/>
      <c r="E52" s="1756"/>
      <c r="F52" s="668"/>
      <c r="G52" s="1682"/>
      <c r="H52" s="47" t="s">
        <v>23</v>
      </c>
      <c r="I52" s="68">
        <v>3.5</v>
      </c>
      <c r="J52" s="310"/>
      <c r="K52" s="71"/>
      <c r="L52" s="498"/>
      <c r="M52" s="1139"/>
      <c r="N52" s="111"/>
      <c r="O52" s="133"/>
    </row>
    <row r="53" spans="1:18" ht="12.75" customHeight="1" x14ac:dyDescent="0.2">
      <c r="A53" s="602"/>
      <c r="B53" s="603"/>
      <c r="C53" s="190"/>
      <c r="D53" s="1762" t="s">
        <v>252</v>
      </c>
      <c r="E53" s="1731" t="s">
        <v>142</v>
      </c>
      <c r="F53" s="667"/>
      <c r="G53" s="1682"/>
      <c r="H53" s="46" t="s">
        <v>53</v>
      </c>
      <c r="I53" s="85">
        <v>15</v>
      </c>
      <c r="J53" s="70"/>
      <c r="K53" s="70"/>
      <c r="L53" s="604" t="s">
        <v>80</v>
      </c>
      <c r="M53" s="1138">
        <v>1</v>
      </c>
      <c r="N53" s="110"/>
      <c r="O53" s="127"/>
    </row>
    <row r="54" spans="1:18" ht="32.25" customHeight="1" x14ac:dyDescent="0.2">
      <c r="A54" s="602"/>
      <c r="B54" s="603"/>
      <c r="C54" s="190"/>
      <c r="D54" s="1763"/>
      <c r="E54" s="1756"/>
      <c r="F54" s="669"/>
      <c r="G54" s="1767"/>
      <c r="H54" s="47" t="s">
        <v>23</v>
      </c>
      <c r="I54" s="68">
        <v>1.5</v>
      </c>
      <c r="J54" s="71"/>
      <c r="K54" s="71"/>
      <c r="L54" s="96"/>
      <c r="M54" s="846"/>
      <c r="N54" s="111"/>
      <c r="O54" s="133"/>
    </row>
    <row r="55" spans="1:18" ht="12.75" customHeight="1" x14ac:dyDescent="0.2">
      <c r="A55" s="675"/>
      <c r="B55" s="676"/>
      <c r="C55" s="190"/>
      <c r="D55" s="1777" t="s">
        <v>287</v>
      </c>
      <c r="E55" s="1778"/>
      <c r="F55" s="1778"/>
      <c r="G55" s="1778"/>
      <c r="H55" s="706"/>
      <c r="I55" s="707"/>
      <c r="J55" s="707"/>
      <c r="K55" s="707"/>
      <c r="L55" s="704"/>
      <c r="M55" s="1140"/>
      <c r="N55" s="705"/>
      <c r="O55" s="703"/>
    </row>
    <row r="56" spans="1:18" ht="16.5" customHeight="1" x14ac:dyDescent="0.2">
      <c r="A56" s="563"/>
      <c r="B56" s="564"/>
      <c r="C56" s="569"/>
      <c r="D56" s="677" t="s">
        <v>255</v>
      </c>
      <c r="E56" s="1511" t="s">
        <v>87</v>
      </c>
      <c r="F56" s="348"/>
      <c r="G56" s="1673" t="s">
        <v>278</v>
      </c>
      <c r="H56" s="22" t="s">
        <v>23</v>
      </c>
      <c r="I56" s="69">
        <v>140.1</v>
      </c>
      <c r="J56" s="157">
        <v>140.1</v>
      </c>
      <c r="K56" s="157">
        <v>140.1</v>
      </c>
      <c r="L56" s="38" t="s">
        <v>146</v>
      </c>
      <c r="M56" s="1141">
        <v>3.9</v>
      </c>
      <c r="N56" s="91">
        <v>3.9</v>
      </c>
      <c r="O56" s="236">
        <v>3.9</v>
      </c>
    </row>
    <row r="57" spans="1:18" ht="16.5" customHeight="1" x14ac:dyDescent="0.2">
      <c r="A57" s="563"/>
      <c r="B57" s="564"/>
      <c r="C57" s="569"/>
      <c r="D57" s="565"/>
      <c r="E57" s="1511"/>
      <c r="F57" s="348"/>
      <c r="G57" s="1673"/>
      <c r="H57" s="22"/>
      <c r="I57" s="69"/>
      <c r="J57" s="157"/>
      <c r="K57" s="157"/>
      <c r="L57" s="570" t="s">
        <v>185</v>
      </c>
      <c r="M57" s="263">
        <v>357</v>
      </c>
      <c r="N57" s="252">
        <v>357</v>
      </c>
      <c r="O57" s="253">
        <v>357</v>
      </c>
    </row>
    <row r="58" spans="1:18" ht="8.25" customHeight="1" x14ac:dyDescent="0.2">
      <c r="A58" s="563"/>
      <c r="B58" s="564"/>
      <c r="C58" s="569"/>
      <c r="D58" s="565"/>
      <c r="E58" s="1570"/>
      <c r="F58" s="348"/>
      <c r="G58" s="1673"/>
      <c r="H58" s="32"/>
      <c r="I58" s="69"/>
      <c r="J58" s="157"/>
      <c r="K58" s="157"/>
      <c r="L58" s="177"/>
      <c r="M58" s="887"/>
      <c r="N58" s="283"/>
      <c r="O58" s="176"/>
    </row>
    <row r="59" spans="1:18" ht="15" customHeight="1" x14ac:dyDescent="0.2">
      <c r="A59" s="1514"/>
      <c r="B59" s="1515"/>
      <c r="C59" s="1685"/>
      <c r="D59" s="1670" t="s">
        <v>256</v>
      </c>
      <c r="E59" s="1510" t="s">
        <v>29</v>
      </c>
      <c r="F59" s="1714" t="s">
        <v>81</v>
      </c>
      <c r="G59" s="1673"/>
      <c r="H59" s="340" t="s">
        <v>23</v>
      </c>
      <c r="I59" s="85">
        <v>22.4</v>
      </c>
      <c r="J59" s="70">
        <v>22.4</v>
      </c>
      <c r="K59" s="70">
        <v>22.4</v>
      </c>
      <c r="L59" s="430" t="s">
        <v>31</v>
      </c>
      <c r="M59" s="1142">
        <v>5</v>
      </c>
      <c r="N59" s="93">
        <v>5</v>
      </c>
      <c r="O59" s="125">
        <v>5</v>
      </c>
    </row>
    <row r="60" spans="1:18" ht="16.5" customHeight="1" x14ac:dyDescent="0.2">
      <c r="A60" s="1514"/>
      <c r="B60" s="1515"/>
      <c r="C60" s="1685"/>
      <c r="D60" s="1556"/>
      <c r="E60" s="1511"/>
      <c r="F60" s="1715"/>
      <c r="G60" s="1673"/>
      <c r="H60" s="573"/>
      <c r="I60" s="69"/>
      <c r="J60" s="157"/>
      <c r="K60" s="157"/>
      <c r="L60" s="571" t="s">
        <v>70</v>
      </c>
      <c r="M60" s="1143">
        <v>3</v>
      </c>
      <c r="N60" s="278">
        <v>6</v>
      </c>
      <c r="O60" s="290">
        <v>6</v>
      </c>
    </row>
    <row r="61" spans="1:18" ht="27" customHeight="1" x14ac:dyDescent="0.2">
      <c r="A61" s="1514"/>
      <c r="B61" s="1515"/>
      <c r="C61" s="1685"/>
      <c r="D61" s="1556"/>
      <c r="E61" s="1511"/>
      <c r="F61" s="1715"/>
      <c r="G61" s="1673"/>
      <c r="H61" s="129" t="s">
        <v>23</v>
      </c>
      <c r="I61" s="530">
        <v>30</v>
      </c>
      <c r="J61" s="102"/>
      <c r="K61" s="102"/>
      <c r="L61" s="29" t="s">
        <v>303</v>
      </c>
      <c r="M61" s="155">
        <v>100</v>
      </c>
      <c r="N61" s="92"/>
      <c r="O61" s="279"/>
    </row>
    <row r="62" spans="1:18" ht="16.5" customHeight="1" x14ac:dyDescent="0.2">
      <c r="A62" s="1514"/>
      <c r="B62" s="1515"/>
      <c r="C62" s="1685"/>
      <c r="D62" s="1556"/>
      <c r="E62" s="1511"/>
      <c r="F62" s="1715"/>
      <c r="G62" s="1673"/>
      <c r="H62" s="129" t="s">
        <v>23</v>
      </c>
      <c r="I62" s="530"/>
      <c r="J62" s="102">
        <v>46.1</v>
      </c>
      <c r="K62" s="102"/>
      <c r="L62" s="29" t="s">
        <v>160</v>
      </c>
      <c r="M62" s="1115"/>
      <c r="N62" s="387">
        <v>3</v>
      </c>
      <c r="O62" s="293"/>
    </row>
    <row r="63" spans="1:18" ht="17.25" customHeight="1" x14ac:dyDescent="0.2">
      <c r="A63" s="1514"/>
      <c r="B63" s="1515"/>
      <c r="C63" s="1685"/>
      <c r="D63" s="1556"/>
      <c r="E63" s="1511"/>
      <c r="F63" s="1715"/>
      <c r="G63" s="1673"/>
      <c r="H63" s="216" t="s">
        <v>53</v>
      </c>
      <c r="I63" s="441">
        <v>12.8</v>
      </c>
      <c r="J63" s="606"/>
      <c r="K63" s="103"/>
      <c r="L63" s="605" t="s">
        <v>203</v>
      </c>
      <c r="M63" s="146">
        <v>1</v>
      </c>
      <c r="N63" s="294"/>
      <c r="O63" s="295"/>
    </row>
    <row r="64" spans="1:18" ht="10.5" customHeight="1" x14ac:dyDescent="0.2">
      <c r="A64" s="1514"/>
      <c r="B64" s="1515"/>
      <c r="C64" s="1685"/>
      <c r="D64" s="1556"/>
      <c r="E64" s="1511"/>
      <c r="F64" s="1715"/>
      <c r="G64" s="1673"/>
      <c r="H64" s="431"/>
      <c r="I64" s="68"/>
      <c r="J64" s="432"/>
      <c r="K64" s="432"/>
      <c r="L64" s="978"/>
      <c r="M64" s="1144"/>
      <c r="N64" s="94"/>
      <c r="O64" s="124"/>
    </row>
    <row r="65" spans="1:15" ht="18" customHeight="1" x14ac:dyDescent="0.2">
      <c r="A65" s="563"/>
      <c r="B65" s="564"/>
      <c r="C65" s="569"/>
      <c r="D65" s="1670" t="s">
        <v>257</v>
      </c>
      <c r="E65" s="1510" t="s">
        <v>30</v>
      </c>
      <c r="F65" s="1571" t="s">
        <v>250</v>
      </c>
      <c r="G65" s="624"/>
      <c r="H65" s="573" t="s">
        <v>23</v>
      </c>
      <c r="I65" s="362">
        <v>288.10000000000002</v>
      </c>
      <c r="J65" s="157">
        <v>209.1</v>
      </c>
      <c r="K65" s="157">
        <v>209.1</v>
      </c>
      <c r="L65" s="1102" t="s">
        <v>127</v>
      </c>
      <c r="M65" s="155"/>
      <c r="N65" s="979"/>
      <c r="O65" s="980"/>
    </row>
    <row r="66" spans="1:15" ht="29.25" customHeight="1" x14ac:dyDescent="0.2">
      <c r="A66" s="563"/>
      <c r="B66" s="564"/>
      <c r="C66" s="569"/>
      <c r="D66" s="1556"/>
      <c r="E66" s="1720"/>
      <c r="F66" s="1572"/>
      <c r="G66" s="624"/>
      <c r="H66" s="573" t="s">
        <v>53</v>
      </c>
      <c r="I66" s="69"/>
      <c r="J66" s="157"/>
      <c r="K66" s="157"/>
      <c r="L66" s="572" t="s">
        <v>128</v>
      </c>
      <c r="M66" s="155">
        <v>44</v>
      </c>
      <c r="N66" s="92">
        <v>44</v>
      </c>
      <c r="O66" s="279">
        <v>44</v>
      </c>
    </row>
    <row r="67" spans="1:15" ht="25.5" customHeight="1" x14ac:dyDescent="0.2">
      <c r="A67" s="563"/>
      <c r="B67" s="564"/>
      <c r="C67" s="569"/>
      <c r="D67" s="1556"/>
      <c r="E67" s="1720"/>
      <c r="F67" s="1572"/>
      <c r="G67" s="624"/>
      <c r="H67" s="573"/>
      <c r="I67" s="69"/>
      <c r="J67" s="157"/>
      <c r="K67" s="157"/>
      <c r="L67" s="566" t="s">
        <v>111</v>
      </c>
      <c r="M67" s="178">
        <v>49</v>
      </c>
      <c r="N67" s="278">
        <v>49</v>
      </c>
      <c r="O67" s="290">
        <v>49</v>
      </c>
    </row>
    <row r="68" spans="1:15" ht="15" customHeight="1" x14ac:dyDescent="0.2">
      <c r="A68" s="563"/>
      <c r="B68" s="564"/>
      <c r="C68" s="569"/>
      <c r="D68" s="1556"/>
      <c r="E68" s="1720"/>
      <c r="F68" s="1572"/>
      <c r="G68" s="624"/>
      <c r="H68" s="573"/>
      <c r="I68" s="69"/>
      <c r="J68" s="157"/>
      <c r="K68" s="157"/>
      <c r="L68" s="347" t="s">
        <v>129</v>
      </c>
      <c r="M68" s="263"/>
      <c r="N68" s="263"/>
      <c r="O68" s="201"/>
    </row>
    <row r="69" spans="1:15" ht="13.5" customHeight="1" x14ac:dyDescent="0.2">
      <c r="A69" s="563"/>
      <c r="B69" s="564"/>
      <c r="C69" s="569"/>
      <c r="D69" s="1556"/>
      <c r="E69" s="121"/>
      <c r="F69" s="1572"/>
      <c r="G69" s="624"/>
      <c r="H69" s="573"/>
      <c r="I69" s="69"/>
      <c r="J69" s="157"/>
      <c r="K69" s="157"/>
      <c r="L69" s="572" t="s">
        <v>84</v>
      </c>
      <c r="M69" s="155">
        <v>58</v>
      </c>
      <c r="N69" s="92">
        <v>58</v>
      </c>
      <c r="O69" s="279">
        <v>58</v>
      </c>
    </row>
    <row r="70" spans="1:15" ht="13.5" customHeight="1" x14ac:dyDescent="0.2">
      <c r="A70" s="563"/>
      <c r="B70" s="564"/>
      <c r="C70" s="569"/>
      <c r="D70" s="1556"/>
      <c r="E70" s="121"/>
      <c r="F70" s="1572"/>
      <c r="G70" s="624"/>
      <c r="H70" s="573"/>
      <c r="I70" s="69"/>
      <c r="J70" s="157"/>
      <c r="K70" s="157"/>
      <c r="L70" s="567" t="s">
        <v>32</v>
      </c>
      <c r="M70" s="155" t="s">
        <v>213</v>
      </c>
      <c r="N70" s="155" t="s">
        <v>213</v>
      </c>
      <c r="O70" s="202" t="s">
        <v>213</v>
      </c>
    </row>
    <row r="71" spans="1:15" ht="13.5" customHeight="1" x14ac:dyDescent="0.2">
      <c r="A71" s="563"/>
      <c r="B71" s="564"/>
      <c r="C71" s="569"/>
      <c r="D71" s="1556"/>
      <c r="E71" s="121"/>
      <c r="F71" s="1572"/>
      <c r="G71" s="624"/>
      <c r="H71" s="573"/>
      <c r="I71" s="69"/>
      <c r="J71" s="157"/>
      <c r="K71" s="157"/>
      <c r="L71" s="567" t="s">
        <v>69</v>
      </c>
      <c r="M71" s="155" t="s">
        <v>214</v>
      </c>
      <c r="N71" s="155" t="s">
        <v>214</v>
      </c>
      <c r="O71" s="202" t="s">
        <v>214</v>
      </c>
    </row>
    <row r="72" spans="1:15" ht="13.5" customHeight="1" x14ac:dyDescent="0.2">
      <c r="A72" s="563"/>
      <c r="B72" s="564"/>
      <c r="C72" s="569"/>
      <c r="D72" s="1556"/>
      <c r="E72" s="121"/>
      <c r="F72" s="1572"/>
      <c r="G72" s="624"/>
      <c r="H72" s="573"/>
      <c r="I72" s="69"/>
      <c r="J72" s="157"/>
      <c r="K72" s="157"/>
      <c r="L72" s="567" t="s">
        <v>161</v>
      </c>
      <c r="M72" s="155" t="s">
        <v>215</v>
      </c>
      <c r="N72" s="155" t="s">
        <v>215</v>
      </c>
      <c r="O72" s="202" t="s">
        <v>215</v>
      </c>
    </row>
    <row r="73" spans="1:15" ht="13.5" customHeight="1" x14ac:dyDescent="0.2">
      <c r="A73" s="563"/>
      <c r="B73" s="564"/>
      <c r="C73" s="569"/>
      <c r="D73" s="1556"/>
      <c r="E73" s="121"/>
      <c r="F73" s="1572"/>
      <c r="G73" s="624"/>
      <c r="H73" s="573"/>
      <c r="I73" s="69"/>
      <c r="J73" s="157"/>
      <c r="K73" s="157"/>
      <c r="L73" s="531" t="s">
        <v>153</v>
      </c>
      <c r="M73" s="155" t="s">
        <v>150</v>
      </c>
      <c r="N73" s="155" t="s">
        <v>150</v>
      </c>
      <c r="O73" s="202" t="s">
        <v>150</v>
      </c>
    </row>
    <row r="74" spans="1:15" ht="13.5" customHeight="1" x14ac:dyDescent="0.2">
      <c r="A74" s="563"/>
      <c r="B74" s="564"/>
      <c r="C74" s="569"/>
      <c r="D74" s="1556"/>
      <c r="E74" s="121"/>
      <c r="F74" s="1572"/>
      <c r="G74" s="624"/>
      <c r="H74" s="573"/>
      <c r="I74" s="69"/>
      <c r="J74" s="157"/>
      <c r="K74" s="157"/>
      <c r="L74" s="567" t="s">
        <v>162</v>
      </c>
      <c r="M74" s="155" t="s">
        <v>163</v>
      </c>
      <c r="N74" s="155" t="s">
        <v>163</v>
      </c>
      <c r="O74" s="202" t="s">
        <v>163</v>
      </c>
    </row>
    <row r="75" spans="1:15" ht="14.25" customHeight="1" x14ac:dyDescent="0.2">
      <c r="A75" s="563"/>
      <c r="B75" s="564"/>
      <c r="C75" s="569"/>
      <c r="D75" s="1556"/>
      <c r="E75" s="121"/>
      <c r="F75" s="1572"/>
      <c r="G75" s="624"/>
      <c r="H75" s="573"/>
      <c r="I75" s="69"/>
      <c r="J75" s="157"/>
      <c r="K75" s="157"/>
      <c r="L75" s="347" t="s">
        <v>130</v>
      </c>
      <c r="M75" s="263"/>
      <c r="N75" s="263"/>
      <c r="O75" s="201"/>
    </row>
    <row r="76" spans="1:15" ht="13.5" customHeight="1" x14ac:dyDescent="0.2">
      <c r="A76" s="563"/>
      <c r="B76" s="564"/>
      <c r="C76" s="569"/>
      <c r="D76" s="1556"/>
      <c r="E76" s="121"/>
      <c r="F76" s="1572"/>
      <c r="G76" s="624"/>
      <c r="H76" s="573"/>
      <c r="I76" s="69"/>
      <c r="J76" s="157"/>
      <c r="K76" s="157"/>
      <c r="L76" s="568" t="s">
        <v>113</v>
      </c>
      <c r="M76" s="155">
        <v>10</v>
      </c>
      <c r="N76" s="225">
        <v>10</v>
      </c>
      <c r="O76" s="204">
        <v>10</v>
      </c>
    </row>
    <row r="77" spans="1:15" ht="18" customHeight="1" x14ac:dyDescent="0.2">
      <c r="A77" s="563"/>
      <c r="B77" s="564"/>
      <c r="C77" s="569"/>
      <c r="D77" s="1556"/>
      <c r="E77" s="121"/>
      <c r="F77" s="1572"/>
      <c r="G77" s="624"/>
      <c r="H77" s="573"/>
      <c r="I77" s="69"/>
      <c r="J77" s="157"/>
      <c r="K77" s="157"/>
      <c r="L77" s="366" t="s">
        <v>112</v>
      </c>
      <c r="M77" s="178" t="s">
        <v>103</v>
      </c>
      <c r="N77" s="178" t="s">
        <v>103</v>
      </c>
      <c r="O77" s="120" t="s">
        <v>103</v>
      </c>
    </row>
    <row r="78" spans="1:15" ht="15" customHeight="1" x14ac:dyDescent="0.2">
      <c r="A78" s="563"/>
      <c r="B78" s="564"/>
      <c r="C78" s="569"/>
      <c r="D78" s="1556"/>
      <c r="E78" s="121"/>
      <c r="F78" s="1572"/>
      <c r="G78" s="624"/>
      <c r="H78" s="573"/>
      <c r="I78" s="69"/>
      <c r="J78" s="157"/>
      <c r="K78" s="157"/>
      <c r="L78" s="203" t="s">
        <v>131</v>
      </c>
      <c r="M78" s="155"/>
      <c r="N78" s="225"/>
      <c r="O78" s="204"/>
    </row>
    <row r="79" spans="1:15" ht="28.5" customHeight="1" x14ac:dyDescent="0.2">
      <c r="A79" s="563"/>
      <c r="B79" s="564"/>
      <c r="C79" s="569"/>
      <c r="D79" s="1556"/>
      <c r="E79" s="121"/>
      <c r="F79" s="1572"/>
      <c r="G79" s="624"/>
      <c r="H79" s="573"/>
      <c r="I79" s="69"/>
      <c r="J79" s="157"/>
      <c r="K79" s="157"/>
      <c r="L79" s="568" t="s">
        <v>194</v>
      </c>
      <c r="M79" s="155">
        <v>180</v>
      </c>
      <c r="N79" s="225">
        <v>150</v>
      </c>
      <c r="O79" s="204">
        <v>150</v>
      </c>
    </row>
    <row r="80" spans="1:15" ht="27.75" customHeight="1" x14ac:dyDescent="0.2">
      <c r="A80" s="563"/>
      <c r="B80" s="564"/>
      <c r="C80" s="569"/>
      <c r="D80" s="1556"/>
      <c r="E80" s="121"/>
      <c r="F80" s="1572"/>
      <c r="G80" s="624"/>
      <c r="H80" s="573"/>
      <c r="I80" s="69"/>
      <c r="J80" s="157"/>
      <c r="K80" s="157"/>
      <c r="L80" s="568" t="s">
        <v>195</v>
      </c>
      <c r="M80" s="155">
        <v>0.7</v>
      </c>
      <c r="N80" s="358">
        <v>0.6</v>
      </c>
      <c r="O80" s="264">
        <v>0.6</v>
      </c>
    </row>
    <row r="81" spans="1:19" ht="27" customHeight="1" x14ac:dyDescent="0.2">
      <c r="A81" s="563"/>
      <c r="B81" s="564"/>
      <c r="C81" s="569"/>
      <c r="D81" s="1556"/>
      <c r="E81" s="121"/>
      <c r="F81" s="1572"/>
      <c r="G81" s="624"/>
      <c r="H81" s="573"/>
      <c r="I81" s="69"/>
      <c r="J81" s="157"/>
      <c r="K81" s="157"/>
      <c r="L81" s="366" t="s">
        <v>143</v>
      </c>
      <c r="M81" s="178">
        <v>1</v>
      </c>
      <c r="N81" s="178" t="s">
        <v>216</v>
      </c>
      <c r="O81" s="120"/>
    </row>
    <row r="82" spans="1:19" ht="18.75" customHeight="1" x14ac:dyDescent="0.2">
      <c r="A82" s="1514"/>
      <c r="B82" s="1564"/>
      <c r="C82" s="1685"/>
      <c r="D82" s="1716" t="s">
        <v>258</v>
      </c>
      <c r="E82" s="1510" t="s">
        <v>198</v>
      </c>
      <c r="F82" s="1718"/>
      <c r="G82" s="1754" t="s">
        <v>67</v>
      </c>
      <c r="H82" s="598" t="s">
        <v>23</v>
      </c>
      <c r="I82" s="75">
        <f>118+3.5+23.8</f>
        <v>145.30000000000001</v>
      </c>
      <c r="J82" s="75">
        <f>118+3.5</f>
        <v>121.5</v>
      </c>
      <c r="K82" s="75">
        <v>121.5</v>
      </c>
      <c r="L82" s="430" t="s">
        <v>97</v>
      </c>
      <c r="M82" s="1142">
        <v>154</v>
      </c>
      <c r="N82" s="93">
        <v>154</v>
      </c>
      <c r="O82" s="125">
        <v>154</v>
      </c>
    </row>
    <row r="83" spans="1:19" ht="19.5" customHeight="1" x14ac:dyDescent="0.2">
      <c r="A83" s="1514"/>
      <c r="B83" s="1564"/>
      <c r="C83" s="1685"/>
      <c r="D83" s="1717"/>
      <c r="E83" s="1557"/>
      <c r="F83" s="1719"/>
      <c r="G83" s="1755"/>
      <c r="H83" s="242" t="s">
        <v>53</v>
      </c>
      <c r="I83" s="71">
        <v>56.3</v>
      </c>
      <c r="J83" s="71"/>
      <c r="K83" s="71"/>
      <c r="L83" s="599" t="s">
        <v>204</v>
      </c>
      <c r="M83" s="1145">
        <v>1</v>
      </c>
      <c r="N83" s="94"/>
      <c r="O83" s="124"/>
    </row>
    <row r="84" spans="1:19" ht="15.75" customHeight="1" x14ac:dyDescent="0.2">
      <c r="A84" s="1514"/>
      <c r="B84" s="1564"/>
      <c r="C84" s="1685"/>
      <c r="D84" s="1721" t="s">
        <v>267</v>
      </c>
      <c r="E84" s="1511" t="s">
        <v>182</v>
      </c>
      <c r="F84" s="1753"/>
      <c r="G84" s="1754" t="s">
        <v>342</v>
      </c>
      <c r="H84" s="598" t="s">
        <v>23</v>
      </c>
      <c r="I84" s="1210">
        <f>16.8-10</f>
        <v>6.8</v>
      </c>
      <c r="J84" s="70">
        <v>16.8</v>
      </c>
      <c r="K84" s="70">
        <v>16.8</v>
      </c>
      <c r="L84" s="1582" t="s">
        <v>183</v>
      </c>
      <c r="M84" s="1142" t="s">
        <v>344</v>
      </c>
      <c r="N84" s="93">
        <v>2</v>
      </c>
      <c r="O84" s="125">
        <v>2</v>
      </c>
      <c r="P84" s="1683"/>
      <c r="Q84" s="1684"/>
      <c r="R84" s="1684"/>
      <c r="S84" s="1684"/>
    </row>
    <row r="85" spans="1:19" ht="25.5" customHeight="1" x14ac:dyDescent="0.2">
      <c r="A85" s="1514"/>
      <c r="B85" s="1564"/>
      <c r="C85" s="1685"/>
      <c r="D85" s="1721"/>
      <c r="E85" s="1511"/>
      <c r="F85" s="1723"/>
      <c r="G85" s="1755"/>
      <c r="H85" s="242"/>
      <c r="I85" s="71"/>
      <c r="J85" s="71"/>
      <c r="K85" s="71"/>
      <c r="L85" s="1586"/>
      <c r="M85" s="1199"/>
      <c r="N85" s="94"/>
      <c r="O85" s="124"/>
      <c r="P85" s="1683"/>
      <c r="Q85" s="1684"/>
      <c r="R85" s="1684"/>
      <c r="S85" s="1684"/>
    </row>
    <row r="86" spans="1:19" ht="14.25" customHeight="1" x14ac:dyDescent="0.2">
      <c r="A86" s="577"/>
      <c r="B86" s="578"/>
      <c r="C86" s="583"/>
      <c r="D86" s="906" t="s">
        <v>268</v>
      </c>
      <c r="E86" s="1510" t="s">
        <v>156</v>
      </c>
      <c r="F86" s="650" t="s">
        <v>44</v>
      </c>
      <c r="G86" s="1686" t="s">
        <v>275</v>
      </c>
      <c r="H86" s="340" t="s">
        <v>23</v>
      </c>
      <c r="I86" s="70"/>
      <c r="J86" s="70">
        <v>84</v>
      </c>
      <c r="K86" s="70"/>
      <c r="L86" s="579" t="s">
        <v>80</v>
      </c>
      <c r="M86" s="1133"/>
      <c r="N86" s="93">
        <v>1</v>
      </c>
      <c r="O86" s="125"/>
    </row>
    <row r="87" spans="1:19" ht="17.25" customHeight="1" x14ac:dyDescent="0.2">
      <c r="A87" s="577"/>
      <c r="B87" s="578"/>
      <c r="C87" s="583"/>
      <c r="D87" s="137"/>
      <c r="E87" s="1511"/>
      <c r="F87" s="651" t="s">
        <v>186</v>
      </c>
      <c r="G87" s="1687"/>
      <c r="H87" s="584" t="s">
        <v>53</v>
      </c>
      <c r="I87" s="157">
        <v>10</v>
      </c>
      <c r="J87" s="157"/>
      <c r="K87" s="157"/>
      <c r="L87" s="582" t="s">
        <v>157</v>
      </c>
      <c r="M87" s="155"/>
      <c r="N87" s="92"/>
      <c r="O87" s="279">
        <v>1</v>
      </c>
    </row>
    <row r="88" spans="1:19" ht="12.75" customHeight="1" x14ac:dyDescent="0.2">
      <c r="A88" s="577"/>
      <c r="B88" s="578"/>
      <c r="C88" s="583"/>
      <c r="D88" s="137"/>
      <c r="E88" s="1511"/>
      <c r="F88" s="1751" t="s">
        <v>59</v>
      </c>
      <c r="G88" s="1688"/>
      <c r="H88" s="584"/>
      <c r="I88" s="157"/>
      <c r="J88" s="157"/>
      <c r="K88" s="157"/>
      <c r="L88" s="582"/>
      <c r="M88" s="155"/>
      <c r="N88" s="92"/>
      <c r="O88" s="279"/>
    </row>
    <row r="89" spans="1:19" ht="15" customHeight="1" x14ac:dyDescent="0.2">
      <c r="A89" s="577"/>
      <c r="B89" s="578"/>
      <c r="C89" s="583"/>
      <c r="D89" s="907"/>
      <c r="E89" s="1557"/>
      <c r="F89" s="1752"/>
      <c r="G89" s="1687"/>
      <c r="H89" s="174"/>
      <c r="I89" s="71"/>
      <c r="J89" s="71"/>
      <c r="K89" s="71"/>
      <c r="L89" s="580"/>
      <c r="M89" s="478"/>
      <c r="N89" s="94"/>
      <c r="O89" s="124"/>
    </row>
    <row r="90" spans="1:19" ht="15.75" customHeight="1" x14ac:dyDescent="0.2">
      <c r="A90" s="1514"/>
      <c r="B90" s="1564"/>
      <c r="C90" s="1685"/>
      <c r="D90" s="1721" t="s">
        <v>281</v>
      </c>
      <c r="E90" s="1511" t="s">
        <v>294</v>
      </c>
      <c r="F90" s="1722"/>
      <c r="G90" s="1759" t="s">
        <v>275</v>
      </c>
      <c r="H90" s="598" t="s">
        <v>53</v>
      </c>
      <c r="I90" s="70">
        <v>10</v>
      </c>
      <c r="J90" s="70"/>
      <c r="K90" s="70"/>
      <c r="L90" s="1582" t="s">
        <v>295</v>
      </c>
      <c r="M90" s="1142">
        <v>100</v>
      </c>
      <c r="N90" s="93"/>
      <c r="O90" s="125"/>
    </row>
    <row r="91" spans="1:19" ht="19.5" customHeight="1" x14ac:dyDescent="0.2">
      <c r="A91" s="1514"/>
      <c r="B91" s="1564"/>
      <c r="C91" s="1685"/>
      <c r="D91" s="1721"/>
      <c r="E91" s="1511"/>
      <c r="F91" s="1723"/>
      <c r="G91" s="1755"/>
      <c r="H91" s="242"/>
      <c r="I91" s="71"/>
      <c r="J91" s="71"/>
      <c r="K91" s="71"/>
      <c r="L91" s="1586"/>
      <c r="M91" s="1145"/>
      <c r="N91" s="94"/>
      <c r="O91" s="124"/>
    </row>
    <row r="92" spans="1:19" ht="13.5" customHeight="1" x14ac:dyDescent="0.2">
      <c r="A92" s="675"/>
      <c r="B92" s="679"/>
      <c r="C92" s="687"/>
      <c r="D92" s="1788" t="s">
        <v>280</v>
      </c>
      <c r="E92" s="1789"/>
      <c r="F92" s="1789"/>
      <c r="G92" s="701"/>
      <c r="H92" s="701"/>
      <c r="I92" s="702"/>
      <c r="J92" s="696"/>
      <c r="K92" s="697"/>
      <c r="L92" s="698"/>
      <c r="M92" s="1146"/>
      <c r="N92" s="699"/>
      <c r="O92" s="700"/>
      <c r="Q92" s="147"/>
      <c r="R92" s="147"/>
    </row>
    <row r="93" spans="1:19" ht="29.25" customHeight="1" x14ac:dyDescent="0.2">
      <c r="A93" s="675"/>
      <c r="B93" s="679"/>
      <c r="C93" s="687"/>
      <c r="D93" s="82" t="s">
        <v>163</v>
      </c>
      <c r="E93" s="1510" t="s">
        <v>91</v>
      </c>
      <c r="F93" s="361"/>
      <c r="G93" s="1676"/>
      <c r="H93" s="340" t="s">
        <v>23</v>
      </c>
      <c r="I93" s="100">
        <v>10</v>
      </c>
      <c r="J93" s="100">
        <v>10</v>
      </c>
      <c r="K93" s="100">
        <v>10</v>
      </c>
      <c r="L93" s="1578" t="s">
        <v>304</v>
      </c>
      <c r="M93" s="1147">
        <v>1</v>
      </c>
      <c r="N93" s="128">
        <v>1</v>
      </c>
      <c r="O93" s="268">
        <v>1</v>
      </c>
    </row>
    <row r="94" spans="1:19" ht="11.25" customHeight="1" x14ac:dyDescent="0.2">
      <c r="A94" s="675"/>
      <c r="B94" s="679"/>
      <c r="C94" s="190"/>
      <c r="D94" s="691"/>
      <c r="E94" s="1557"/>
      <c r="F94" s="682"/>
      <c r="G94" s="1787"/>
      <c r="H94" s="20"/>
      <c r="I94" s="99"/>
      <c r="J94" s="99"/>
      <c r="K94" s="99"/>
      <c r="L94" s="1579"/>
      <c r="M94" s="478"/>
      <c r="N94" s="55"/>
      <c r="O94" s="124"/>
    </row>
    <row r="95" spans="1:19" ht="15.75" customHeight="1" x14ac:dyDescent="0.2">
      <c r="A95" s="675"/>
      <c r="B95" s="679"/>
      <c r="C95" s="190"/>
      <c r="D95" s="688" t="s">
        <v>282</v>
      </c>
      <c r="E95" s="1510" t="s">
        <v>72</v>
      </c>
      <c r="F95" s="1742" t="s">
        <v>60</v>
      </c>
      <c r="G95" s="1673" t="s">
        <v>276</v>
      </c>
      <c r="H95" s="340" t="s">
        <v>23</v>
      </c>
      <c r="I95" s="101">
        <v>783.7</v>
      </c>
      <c r="J95" s="101">
        <f>790+5</f>
        <v>795</v>
      </c>
      <c r="K95" s="101">
        <f>800+5</f>
        <v>805</v>
      </c>
      <c r="L95" s="813" t="s">
        <v>95</v>
      </c>
      <c r="M95" s="1148">
        <v>22.5</v>
      </c>
      <c r="N95" s="206">
        <v>22.5</v>
      </c>
      <c r="O95" s="349">
        <v>22.5</v>
      </c>
    </row>
    <row r="96" spans="1:19" ht="15.75" customHeight="1" x14ac:dyDescent="0.2">
      <c r="A96" s="675"/>
      <c r="B96" s="679"/>
      <c r="C96" s="695"/>
      <c r="D96" s="52"/>
      <c r="E96" s="1511"/>
      <c r="F96" s="1743"/>
      <c r="G96" s="1786"/>
      <c r="H96" s="693"/>
      <c r="I96" s="334"/>
      <c r="J96" s="334"/>
      <c r="K96" s="334"/>
      <c r="L96" s="814" t="s">
        <v>96</v>
      </c>
      <c r="M96" s="1149">
        <v>108</v>
      </c>
      <c r="N96" s="207">
        <v>108</v>
      </c>
      <c r="O96" s="265">
        <v>108</v>
      </c>
    </row>
    <row r="97" spans="1:17" ht="15.75" customHeight="1" x14ac:dyDescent="0.2">
      <c r="A97" s="675"/>
      <c r="B97" s="676"/>
      <c r="C97" s="695"/>
      <c r="D97" s="677"/>
      <c r="E97" s="1511"/>
      <c r="F97" s="1743"/>
      <c r="G97" s="1786"/>
      <c r="H97" s="693"/>
      <c r="I97" s="334"/>
      <c r="J97" s="334"/>
      <c r="K97" s="334"/>
      <c r="L97" s="438" t="s">
        <v>94</v>
      </c>
      <c r="M97" s="1150">
        <v>5</v>
      </c>
      <c r="N97" s="209">
        <v>5</v>
      </c>
      <c r="O97" s="288">
        <v>5</v>
      </c>
    </row>
    <row r="98" spans="1:17" ht="15.75" customHeight="1" x14ac:dyDescent="0.2">
      <c r="A98" s="675"/>
      <c r="B98" s="679"/>
      <c r="C98" s="695"/>
      <c r="D98" s="677"/>
      <c r="E98" s="1511"/>
      <c r="F98" s="1743"/>
      <c r="G98" s="1786"/>
      <c r="H98" s="693"/>
      <c r="I98" s="334"/>
      <c r="J98" s="334"/>
      <c r="K98" s="334"/>
      <c r="L98" s="231" t="s">
        <v>133</v>
      </c>
      <c r="M98" s="1151" t="s">
        <v>224</v>
      </c>
      <c r="N98" s="208" t="s">
        <v>224</v>
      </c>
      <c r="O98" s="269" t="s">
        <v>224</v>
      </c>
    </row>
    <row r="99" spans="1:17" ht="15.75" customHeight="1" x14ac:dyDescent="0.2">
      <c r="A99" s="675"/>
      <c r="B99" s="679"/>
      <c r="C99" s="695"/>
      <c r="D99" s="677"/>
      <c r="E99" s="1511"/>
      <c r="F99" s="1743"/>
      <c r="G99" s="1786"/>
      <c r="H99" s="693"/>
      <c r="I99" s="334"/>
      <c r="J99" s="334"/>
      <c r="K99" s="334"/>
      <c r="L99" s="438" t="s">
        <v>132</v>
      </c>
      <c r="M99" s="1150" t="s">
        <v>125</v>
      </c>
      <c r="N99" s="209" t="s">
        <v>125</v>
      </c>
      <c r="O99" s="288" t="s">
        <v>125</v>
      </c>
    </row>
    <row r="100" spans="1:17" ht="15" customHeight="1" x14ac:dyDescent="0.2">
      <c r="A100" s="675"/>
      <c r="B100" s="679"/>
      <c r="C100" s="695"/>
      <c r="D100" s="52"/>
      <c r="E100" s="1511"/>
      <c r="F100" s="1743"/>
      <c r="G100" s="1786"/>
      <c r="H100" s="693" t="s">
        <v>39</v>
      </c>
      <c r="I100" s="334">
        <v>7.7</v>
      </c>
      <c r="J100" s="334">
        <v>7.7</v>
      </c>
      <c r="K100" s="334">
        <v>7.7</v>
      </c>
      <c r="L100" s="1575" t="s">
        <v>306</v>
      </c>
      <c r="M100" s="155">
        <v>1</v>
      </c>
      <c r="N100" s="30">
        <v>1</v>
      </c>
      <c r="O100" s="202">
        <v>1</v>
      </c>
    </row>
    <row r="101" spans="1:17" ht="12.75" customHeight="1" x14ac:dyDescent="0.2">
      <c r="A101" s="675"/>
      <c r="B101" s="679"/>
      <c r="C101" s="695"/>
      <c r="D101" s="52"/>
      <c r="E101" s="230"/>
      <c r="F101" s="1743"/>
      <c r="G101" s="1786"/>
      <c r="H101" s="693"/>
      <c r="I101" s="334"/>
      <c r="J101" s="334"/>
      <c r="K101" s="334"/>
      <c r="L101" s="1575"/>
      <c r="M101" s="155"/>
      <c r="N101" s="175"/>
      <c r="O101" s="264"/>
    </row>
    <row r="102" spans="1:17" ht="17.25" customHeight="1" x14ac:dyDescent="0.2">
      <c r="A102" s="675"/>
      <c r="B102" s="679"/>
      <c r="C102" s="695"/>
      <c r="D102" s="52"/>
      <c r="E102" s="1779" t="s">
        <v>176</v>
      </c>
      <c r="F102" s="648" t="s">
        <v>239</v>
      </c>
      <c r="G102" s="689"/>
      <c r="H102" s="216" t="s">
        <v>23</v>
      </c>
      <c r="I102" s="441">
        <v>24.2</v>
      </c>
      <c r="J102" s="441"/>
      <c r="K102" s="441"/>
      <c r="L102" s="1739" t="s">
        <v>164</v>
      </c>
      <c r="M102" s="1152">
        <v>1</v>
      </c>
      <c r="N102" s="355"/>
      <c r="O102" s="440"/>
    </row>
    <row r="103" spans="1:17" ht="20.25" customHeight="1" x14ac:dyDescent="0.2">
      <c r="A103" s="675"/>
      <c r="B103" s="679"/>
      <c r="C103" s="695"/>
      <c r="D103" s="52"/>
      <c r="E103" s="1780"/>
      <c r="F103" s="649" t="s">
        <v>186</v>
      </c>
      <c r="G103" s="689"/>
      <c r="H103" s="245"/>
      <c r="I103" s="332"/>
      <c r="J103" s="332"/>
      <c r="K103" s="332"/>
      <c r="L103" s="1740"/>
      <c r="M103" s="1153"/>
      <c r="N103" s="209"/>
      <c r="O103" s="288"/>
    </row>
    <row r="104" spans="1:17" ht="30" customHeight="1" x14ac:dyDescent="0.2">
      <c r="A104" s="675"/>
      <c r="B104" s="679"/>
      <c r="C104" s="695"/>
      <c r="D104" s="52"/>
      <c r="E104" s="1511" t="s">
        <v>175</v>
      </c>
      <c r="F104" s="246"/>
      <c r="G104" s="692"/>
      <c r="H104" s="693" t="s">
        <v>23</v>
      </c>
      <c r="I104" s="334">
        <v>56.5</v>
      </c>
      <c r="J104" s="334">
        <v>51.4</v>
      </c>
      <c r="K104" s="334">
        <v>56.6</v>
      </c>
      <c r="L104" s="1757" t="s">
        <v>345</v>
      </c>
      <c r="M104" s="1230" t="s">
        <v>346</v>
      </c>
      <c r="N104" s="146" t="s">
        <v>26</v>
      </c>
      <c r="O104" s="201" t="s">
        <v>251</v>
      </c>
    </row>
    <row r="105" spans="1:17" ht="57.75" customHeight="1" x14ac:dyDescent="0.2">
      <c r="A105" s="675"/>
      <c r="B105" s="679"/>
      <c r="C105" s="695"/>
      <c r="D105" s="677"/>
      <c r="E105" s="1741"/>
      <c r="F105" s="681"/>
      <c r="G105" s="689"/>
      <c r="H105" s="693"/>
      <c r="I105" s="334"/>
      <c r="J105" s="334"/>
      <c r="K105" s="334"/>
      <c r="L105" s="1758"/>
      <c r="M105" s="1114"/>
      <c r="N105" s="343"/>
      <c r="O105" s="290"/>
      <c r="Q105" s="147"/>
    </row>
    <row r="106" spans="1:17" ht="28.5" customHeight="1" x14ac:dyDescent="0.2">
      <c r="A106" s="675"/>
      <c r="B106" s="679"/>
      <c r="C106" s="695"/>
      <c r="D106" s="677"/>
      <c r="E106" s="686"/>
      <c r="F106" s="681"/>
      <c r="G106" s="689"/>
      <c r="H106" s="174" t="s">
        <v>53</v>
      </c>
      <c r="I106" s="99">
        <v>21.5</v>
      </c>
      <c r="J106" s="99"/>
      <c r="K106" s="99"/>
      <c r="L106" s="653" t="s">
        <v>362</v>
      </c>
      <c r="M106" s="1145">
        <v>100</v>
      </c>
      <c r="N106" s="94"/>
      <c r="O106" s="124"/>
    </row>
    <row r="107" spans="1:17" ht="18.75" customHeight="1" x14ac:dyDescent="0.2">
      <c r="A107" s="1514"/>
      <c r="B107" s="1515"/>
      <c r="C107" s="695"/>
      <c r="D107" s="1670" t="s">
        <v>283</v>
      </c>
      <c r="E107" s="1510" t="s">
        <v>151</v>
      </c>
      <c r="F107" s="1744"/>
      <c r="G107" s="689"/>
      <c r="H107" s="693" t="s">
        <v>23</v>
      </c>
      <c r="I107" s="334">
        <v>26.5</v>
      </c>
      <c r="J107" s="334">
        <v>27</v>
      </c>
      <c r="K107" s="334">
        <v>28</v>
      </c>
      <c r="L107" s="671" t="s">
        <v>106</v>
      </c>
      <c r="M107" s="1154">
        <v>2</v>
      </c>
      <c r="N107" s="92">
        <v>2</v>
      </c>
      <c r="O107" s="279">
        <v>2</v>
      </c>
    </row>
    <row r="108" spans="1:17" ht="21.75" customHeight="1" x14ac:dyDescent="0.2">
      <c r="A108" s="1514"/>
      <c r="B108" s="1515"/>
      <c r="C108" s="695"/>
      <c r="D108" s="1671"/>
      <c r="E108" s="1557"/>
      <c r="F108" s="1744"/>
      <c r="G108" s="689"/>
      <c r="H108" s="693" t="s">
        <v>39</v>
      </c>
      <c r="I108" s="334">
        <v>5</v>
      </c>
      <c r="J108" s="334">
        <v>5</v>
      </c>
      <c r="K108" s="334">
        <v>5</v>
      </c>
      <c r="L108" s="671" t="s">
        <v>96</v>
      </c>
      <c r="M108" s="1154">
        <v>5</v>
      </c>
      <c r="N108" s="92">
        <v>5</v>
      </c>
      <c r="O108" s="279">
        <v>5</v>
      </c>
    </row>
    <row r="109" spans="1:17" ht="15" customHeight="1" x14ac:dyDescent="0.2">
      <c r="A109" s="675"/>
      <c r="B109" s="679"/>
      <c r="C109" s="695"/>
      <c r="D109" s="678" t="s">
        <v>284</v>
      </c>
      <c r="E109" s="1511" t="s">
        <v>57</v>
      </c>
      <c r="F109" s="681"/>
      <c r="G109" s="689"/>
      <c r="H109" s="340" t="s">
        <v>39</v>
      </c>
      <c r="I109" s="100">
        <v>21</v>
      </c>
      <c r="J109" s="100">
        <v>21</v>
      </c>
      <c r="K109" s="100">
        <v>21</v>
      </c>
      <c r="L109" s="694" t="s">
        <v>95</v>
      </c>
      <c r="M109" s="1155">
        <v>2</v>
      </c>
      <c r="N109" s="93">
        <v>2</v>
      </c>
      <c r="O109" s="125">
        <v>2</v>
      </c>
    </row>
    <row r="110" spans="1:17" ht="18.75" customHeight="1" x14ac:dyDescent="0.2">
      <c r="A110" s="675"/>
      <c r="B110" s="679"/>
      <c r="C110" s="190"/>
      <c r="D110" s="677"/>
      <c r="E110" s="1557"/>
      <c r="F110" s="682"/>
      <c r="G110" s="690"/>
      <c r="H110" s="20" t="s">
        <v>73</v>
      </c>
      <c r="I110" s="99">
        <v>6.3</v>
      </c>
      <c r="J110" s="99"/>
      <c r="K110" s="99"/>
      <c r="L110" s="672"/>
      <c r="M110" s="1156"/>
      <c r="N110" s="92"/>
      <c r="O110" s="124"/>
    </row>
    <row r="111" spans="1:17" ht="42" customHeight="1" x14ac:dyDescent="0.2">
      <c r="A111" s="675"/>
      <c r="B111" s="679"/>
      <c r="C111" s="190"/>
      <c r="D111" s="688" t="s">
        <v>285</v>
      </c>
      <c r="E111" s="304" t="s">
        <v>223</v>
      </c>
      <c r="F111" s="673" t="s">
        <v>60</v>
      </c>
      <c r="G111" s="1785" t="s">
        <v>276</v>
      </c>
      <c r="H111" s="434" t="s">
        <v>23</v>
      </c>
      <c r="I111" s="436">
        <v>50</v>
      </c>
      <c r="J111" s="435"/>
      <c r="K111" s="435"/>
      <c r="L111" s="437" t="s">
        <v>221</v>
      </c>
      <c r="M111" s="1157">
        <v>5</v>
      </c>
      <c r="N111" s="645"/>
      <c r="O111" s="286"/>
    </row>
    <row r="112" spans="1:17" ht="28.5" customHeight="1" x14ac:dyDescent="0.2">
      <c r="A112" s="675"/>
      <c r="B112" s="679"/>
      <c r="C112" s="687"/>
      <c r="D112" s="677"/>
      <c r="E112" s="683"/>
      <c r="F112" s="680"/>
      <c r="G112" s="1785"/>
      <c r="H112" s="129" t="s">
        <v>23</v>
      </c>
      <c r="I112" s="1111">
        <f>40-28.2-3.5</f>
        <v>8.3000000000000007</v>
      </c>
      <c r="J112" s="102"/>
      <c r="K112" s="102"/>
      <c r="L112" s="385" t="s">
        <v>307</v>
      </c>
      <c r="M112" s="1115" t="s">
        <v>349</v>
      </c>
      <c r="N112" s="311"/>
      <c r="O112" s="433"/>
    </row>
    <row r="113" spans="1:18" ht="53.25" customHeight="1" x14ac:dyDescent="0.2">
      <c r="A113" s="675"/>
      <c r="B113" s="679"/>
      <c r="C113" s="190"/>
      <c r="D113" s="677"/>
      <c r="E113" s="674"/>
      <c r="F113" s="673"/>
      <c r="G113" s="693"/>
      <c r="H113" s="22" t="s">
        <v>53</v>
      </c>
      <c r="I113" s="334">
        <v>26.9</v>
      </c>
      <c r="J113" s="334"/>
      <c r="K113" s="334"/>
      <c r="L113" s="366" t="s">
        <v>222</v>
      </c>
      <c r="M113" s="1158">
        <v>1</v>
      </c>
      <c r="N113" s="368"/>
      <c r="O113" s="287"/>
    </row>
    <row r="114" spans="1:18" ht="53.25" customHeight="1" x14ac:dyDescent="0.2">
      <c r="A114" s="675"/>
      <c r="B114" s="679"/>
      <c r="C114" s="190"/>
      <c r="D114" s="677" t="s">
        <v>286</v>
      </c>
      <c r="E114" s="685" t="s">
        <v>225</v>
      </c>
      <c r="F114" s="448" t="s">
        <v>60</v>
      </c>
      <c r="G114" s="693"/>
      <c r="H114" s="439" t="s">
        <v>23</v>
      </c>
      <c r="I114" s="435"/>
      <c r="J114" s="436"/>
      <c r="K114" s="436">
        <v>918.4</v>
      </c>
      <c r="L114" s="437" t="s">
        <v>232</v>
      </c>
      <c r="M114" s="1157"/>
      <c r="N114" s="205"/>
      <c r="O114" s="286">
        <v>100</v>
      </c>
    </row>
    <row r="115" spans="1:18" ht="31.5" customHeight="1" x14ac:dyDescent="0.2">
      <c r="A115" s="675"/>
      <c r="B115" s="679"/>
      <c r="C115" s="190"/>
      <c r="D115" s="323" t="s">
        <v>299</v>
      </c>
      <c r="E115" s="511" t="s">
        <v>244</v>
      </c>
      <c r="F115" s="61"/>
      <c r="G115" s="174"/>
      <c r="H115" s="47" t="s">
        <v>23</v>
      </c>
      <c r="I115" s="99">
        <v>22</v>
      </c>
      <c r="J115" s="342"/>
      <c r="K115" s="342"/>
      <c r="L115" s="139" t="s">
        <v>309</v>
      </c>
      <c r="M115" s="1159">
        <v>1</v>
      </c>
      <c r="N115" s="536"/>
      <c r="O115" s="537"/>
    </row>
    <row r="116" spans="1:18" ht="16.5" customHeight="1" thickBot="1" x14ac:dyDescent="0.25">
      <c r="A116" s="25"/>
      <c r="B116" s="684"/>
      <c r="C116" s="185"/>
      <c r="D116" s="301"/>
      <c r="E116" s="195"/>
      <c r="F116" s="194"/>
      <c r="G116" s="187"/>
      <c r="H116" s="21" t="s">
        <v>5</v>
      </c>
      <c r="I116" s="116">
        <f>SUM(I17:I115)</f>
        <v>13142.9</v>
      </c>
      <c r="J116" s="116">
        <f>SUM(J17:J115)</f>
        <v>11880.4</v>
      </c>
      <c r="K116" s="116">
        <f>SUM(K17:K115)</f>
        <v>9974.7000000000007</v>
      </c>
      <c r="L116" s="186"/>
      <c r="M116" s="1160"/>
      <c r="N116" s="198"/>
      <c r="O116" s="535"/>
    </row>
    <row r="117" spans="1:18" ht="27" customHeight="1" x14ac:dyDescent="0.2">
      <c r="A117" s="396" t="s">
        <v>4</v>
      </c>
      <c r="B117" s="401" t="s">
        <v>4</v>
      </c>
      <c r="C117" s="415" t="s">
        <v>6</v>
      </c>
      <c r="D117" s="54"/>
      <c r="E117" s="59" t="s">
        <v>48</v>
      </c>
      <c r="F117" s="58"/>
      <c r="G117" s="1668" t="s">
        <v>279</v>
      </c>
      <c r="H117" s="48"/>
      <c r="I117" s="67"/>
      <c r="J117" s="98"/>
      <c r="K117" s="98"/>
      <c r="L117" s="296"/>
      <c r="M117" s="1161"/>
      <c r="N117" s="388"/>
      <c r="O117" s="285"/>
      <c r="R117" s="147"/>
    </row>
    <row r="118" spans="1:18" ht="27.75" customHeight="1" x14ac:dyDescent="0.2">
      <c r="A118" s="1514"/>
      <c r="B118" s="1564"/>
      <c r="C118" s="1685"/>
      <c r="D118" s="1556" t="s">
        <v>4</v>
      </c>
      <c r="E118" s="1510" t="s">
        <v>62</v>
      </c>
      <c r="F118" s="1571"/>
      <c r="G118" s="1669"/>
      <c r="H118" s="7" t="s">
        <v>23</v>
      </c>
      <c r="I118" s="75">
        <f>3092.7-250</f>
        <v>2842.7</v>
      </c>
      <c r="J118" s="70">
        <v>3222.7</v>
      </c>
      <c r="K118" s="70">
        <v>3222.7</v>
      </c>
      <c r="L118" s="344" t="s">
        <v>144</v>
      </c>
      <c r="M118" s="1117">
        <v>8.9</v>
      </c>
      <c r="N118" s="210">
        <v>8.9</v>
      </c>
      <c r="O118" s="211">
        <v>8.9</v>
      </c>
      <c r="R118" s="147"/>
    </row>
    <row r="119" spans="1:18" ht="24.75" customHeight="1" x14ac:dyDescent="0.2">
      <c r="A119" s="1514"/>
      <c r="B119" s="1564"/>
      <c r="C119" s="1685"/>
      <c r="D119" s="1556"/>
      <c r="E119" s="1741"/>
      <c r="F119" s="1572"/>
      <c r="G119" s="1669"/>
      <c r="H119" s="245" t="s">
        <v>53</v>
      </c>
      <c r="I119" s="97">
        <v>130</v>
      </c>
      <c r="J119" s="72"/>
      <c r="K119" s="72"/>
      <c r="L119" s="314" t="s">
        <v>123</v>
      </c>
      <c r="M119" s="1114">
        <v>425</v>
      </c>
      <c r="N119" s="278">
        <v>425</v>
      </c>
      <c r="O119" s="290">
        <v>425</v>
      </c>
    </row>
    <row r="120" spans="1:18" ht="18" customHeight="1" x14ac:dyDescent="0.2">
      <c r="A120" s="1514"/>
      <c r="B120" s="1564"/>
      <c r="C120" s="1685"/>
      <c r="D120" s="1670" t="s">
        <v>6</v>
      </c>
      <c r="E120" s="1560" t="s">
        <v>36</v>
      </c>
      <c r="F120" s="402"/>
      <c r="G120" s="1673"/>
      <c r="H120" s="7" t="s">
        <v>23</v>
      </c>
      <c r="I120" s="75">
        <v>132</v>
      </c>
      <c r="J120" s="70">
        <v>132</v>
      </c>
      <c r="K120" s="70">
        <v>132</v>
      </c>
      <c r="L120" s="297" t="s">
        <v>38</v>
      </c>
      <c r="M120" s="148">
        <v>60</v>
      </c>
      <c r="N120" s="93">
        <v>60</v>
      </c>
      <c r="O120" s="125">
        <v>60</v>
      </c>
    </row>
    <row r="121" spans="1:18" ht="24.75" customHeight="1" x14ac:dyDescent="0.2">
      <c r="A121" s="1514"/>
      <c r="B121" s="1564"/>
      <c r="C121" s="1685"/>
      <c r="D121" s="1556"/>
      <c r="E121" s="1529"/>
      <c r="F121" s="403"/>
      <c r="G121" s="1673"/>
      <c r="H121" s="412" t="s">
        <v>39</v>
      </c>
      <c r="I121" s="362">
        <v>2</v>
      </c>
      <c r="J121" s="157">
        <v>2</v>
      </c>
      <c r="K121" s="157">
        <v>2</v>
      </c>
      <c r="L121" s="527" t="s">
        <v>63</v>
      </c>
      <c r="M121" s="146">
        <v>1500</v>
      </c>
      <c r="N121" s="375">
        <v>1500</v>
      </c>
      <c r="O121" s="377">
        <v>1500</v>
      </c>
    </row>
    <row r="122" spans="1:18" ht="39" hidden="1" customHeight="1" x14ac:dyDescent="0.2">
      <c r="A122" s="607"/>
      <c r="B122" s="609"/>
      <c r="C122" s="612"/>
      <c r="D122" s="608"/>
      <c r="E122" s="611"/>
      <c r="F122" s="610"/>
      <c r="G122" s="613"/>
      <c r="H122" s="129" t="s">
        <v>23</v>
      </c>
      <c r="I122" s="1111">
        <f>59.5-59.5</f>
        <v>0</v>
      </c>
      <c r="J122" s="102"/>
      <c r="K122" s="102"/>
      <c r="L122" s="1112" t="s">
        <v>271</v>
      </c>
      <c r="M122" s="1113">
        <v>147</v>
      </c>
      <c r="N122" s="311"/>
      <c r="O122" s="289"/>
    </row>
    <row r="123" spans="1:18" ht="29.25" customHeight="1" x14ac:dyDescent="0.2">
      <c r="A123" s="654"/>
      <c r="B123" s="656"/>
      <c r="C123" s="660"/>
      <c r="D123" s="655"/>
      <c r="E123" s="659"/>
      <c r="F123" s="657"/>
      <c r="G123" s="661"/>
      <c r="H123" s="1423" t="s">
        <v>53</v>
      </c>
      <c r="I123" s="104">
        <v>10</v>
      </c>
      <c r="J123" s="103"/>
      <c r="K123" s="103"/>
      <c r="L123" s="1420" t="s">
        <v>379</v>
      </c>
      <c r="M123" s="146">
        <v>1</v>
      </c>
      <c r="N123" s="1119"/>
      <c r="O123" s="377"/>
    </row>
    <row r="124" spans="1:18" ht="12" customHeight="1" x14ac:dyDescent="0.2">
      <c r="A124" s="1413"/>
      <c r="B124" s="1414"/>
      <c r="C124" s="1421"/>
      <c r="D124" s="1415"/>
      <c r="E124" s="1417"/>
      <c r="F124" s="1416"/>
      <c r="G124" s="1418"/>
      <c r="H124" s="1419" t="s">
        <v>23</v>
      </c>
      <c r="I124" s="1227"/>
      <c r="J124" s="1225">
        <v>130</v>
      </c>
      <c r="K124" s="157"/>
      <c r="L124" s="1663" t="s">
        <v>378</v>
      </c>
      <c r="M124" s="1422"/>
      <c r="N124" s="225"/>
      <c r="O124" s="204"/>
    </row>
    <row r="125" spans="1:18" ht="19.5" customHeight="1" x14ac:dyDescent="0.2">
      <c r="A125" s="419"/>
      <c r="B125" s="421"/>
      <c r="C125" s="427"/>
      <c r="D125" s="422"/>
      <c r="E125" s="423"/>
      <c r="F125" s="424"/>
      <c r="G125" s="426"/>
      <c r="H125" s="245" t="s">
        <v>73</v>
      </c>
      <c r="I125" s="97">
        <v>0.3</v>
      </c>
      <c r="J125" s="1118"/>
      <c r="K125" s="72"/>
      <c r="L125" s="1664"/>
      <c r="M125" s="1114"/>
      <c r="N125" s="1432">
        <v>1</v>
      </c>
      <c r="O125" s="664"/>
    </row>
    <row r="126" spans="1:18" ht="51" customHeight="1" x14ac:dyDescent="0.2">
      <c r="A126" s="419"/>
      <c r="B126" s="421"/>
      <c r="C126" s="427"/>
      <c r="D126" s="422"/>
      <c r="E126" s="423"/>
      <c r="F126" s="424"/>
      <c r="G126" s="720"/>
      <c r="H126" s="245" t="s">
        <v>23</v>
      </c>
      <c r="I126" s="97"/>
      <c r="J126" s="72">
        <v>6</v>
      </c>
      <c r="K126" s="72"/>
      <c r="L126" s="658" t="s">
        <v>218</v>
      </c>
      <c r="M126" s="1114"/>
      <c r="N126" s="662">
        <v>1</v>
      </c>
      <c r="O126" s="664"/>
    </row>
    <row r="127" spans="1:18" ht="31.5" customHeight="1" x14ac:dyDescent="0.2">
      <c r="A127" s="419"/>
      <c r="B127" s="421"/>
      <c r="C127" s="427"/>
      <c r="D127" s="422"/>
      <c r="E127" s="423"/>
      <c r="F127" s="424"/>
      <c r="G127" s="720"/>
      <c r="H127" s="129" t="s">
        <v>23</v>
      </c>
      <c r="I127" s="76"/>
      <c r="J127" s="102">
        <v>34</v>
      </c>
      <c r="K127" s="102"/>
      <c r="L127" s="385" t="s">
        <v>217</v>
      </c>
      <c r="M127" s="1115"/>
      <c r="N127" s="311">
        <v>1</v>
      </c>
      <c r="O127" s="289"/>
    </row>
    <row r="128" spans="1:18" ht="24.75" customHeight="1" x14ac:dyDescent="0.2">
      <c r="A128" s="396"/>
      <c r="B128" s="401"/>
      <c r="C128" s="415"/>
      <c r="D128" s="414" t="s">
        <v>25</v>
      </c>
      <c r="E128" s="1560" t="s">
        <v>92</v>
      </c>
      <c r="F128" s="712"/>
      <c r="G128" s="720"/>
      <c r="H128" s="340" t="s">
        <v>23</v>
      </c>
      <c r="I128" s="75">
        <v>80.2</v>
      </c>
      <c r="J128" s="70">
        <v>80.2</v>
      </c>
      <c r="K128" s="70">
        <v>80.2</v>
      </c>
      <c r="L128" s="298" t="s">
        <v>109</v>
      </c>
      <c r="M128" s="148" t="s">
        <v>219</v>
      </c>
      <c r="N128" s="149" t="s">
        <v>219</v>
      </c>
      <c r="O128" s="150" t="s">
        <v>219</v>
      </c>
      <c r="P128" s="541"/>
    </row>
    <row r="129" spans="1:18" ht="26.25" customHeight="1" x14ac:dyDescent="0.2">
      <c r="A129" s="396"/>
      <c r="B129" s="401"/>
      <c r="C129" s="415"/>
      <c r="D129" s="399"/>
      <c r="E129" s="1561"/>
      <c r="F129" s="713"/>
      <c r="G129" s="720"/>
      <c r="H129" s="174" t="s">
        <v>53</v>
      </c>
      <c r="I129" s="362"/>
      <c r="J129" s="157"/>
      <c r="K129" s="157"/>
      <c r="L129" s="87" t="s">
        <v>110</v>
      </c>
      <c r="M129" s="374" t="s">
        <v>220</v>
      </c>
      <c r="N129" s="178" t="s">
        <v>220</v>
      </c>
      <c r="O129" s="120" t="s">
        <v>220</v>
      </c>
    </row>
    <row r="130" spans="1:18" ht="35.25" customHeight="1" x14ac:dyDescent="0.2">
      <c r="A130" s="396"/>
      <c r="B130" s="401"/>
      <c r="C130" s="415"/>
      <c r="D130" s="414" t="s">
        <v>33</v>
      </c>
      <c r="E130" s="397" t="s">
        <v>52</v>
      </c>
      <c r="F130" s="713"/>
      <c r="G130" s="1673"/>
      <c r="H130" s="20" t="s">
        <v>23</v>
      </c>
      <c r="I130" s="105">
        <v>80</v>
      </c>
      <c r="J130" s="73">
        <v>80</v>
      </c>
      <c r="K130" s="73">
        <v>80</v>
      </c>
      <c r="L130" s="529" t="s">
        <v>37</v>
      </c>
      <c r="M130" s="1116">
        <v>9</v>
      </c>
      <c r="N130" s="199">
        <v>9</v>
      </c>
      <c r="O130" s="200">
        <v>9</v>
      </c>
    </row>
    <row r="131" spans="1:18" ht="15.75" customHeight="1" x14ac:dyDescent="0.2">
      <c r="A131" s="396"/>
      <c r="B131" s="401"/>
      <c r="C131" s="190"/>
      <c r="D131" s="1670" t="s">
        <v>34</v>
      </c>
      <c r="E131" s="1672" t="s">
        <v>181</v>
      </c>
      <c r="F131" s="713"/>
      <c r="G131" s="1673"/>
      <c r="H131" s="7" t="s">
        <v>53</v>
      </c>
      <c r="I131" s="75">
        <v>13.8</v>
      </c>
      <c r="J131" s="70"/>
      <c r="K131" s="70"/>
      <c r="L131" s="714" t="s">
        <v>80</v>
      </c>
      <c r="M131" s="1117">
        <v>1</v>
      </c>
      <c r="N131" s="93"/>
      <c r="O131" s="125"/>
    </row>
    <row r="132" spans="1:18" ht="27" customHeight="1" x14ac:dyDescent="0.2">
      <c r="A132" s="24"/>
      <c r="B132" s="711"/>
      <c r="C132" s="190"/>
      <c r="D132" s="1671"/>
      <c r="E132" s="1478"/>
      <c r="F132" s="629"/>
      <c r="G132" s="1674"/>
      <c r="H132" s="20" t="s">
        <v>23</v>
      </c>
      <c r="I132" s="310"/>
      <c r="J132" s="71">
        <v>100</v>
      </c>
      <c r="K132" s="71"/>
      <c r="L132" s="139" t="s">
        <v>270</v>
      </c>
      <c r="M132" s="374"/>
      <c r="N132" s="94">
        <v>100</v>
      </c>
      <c r="O132" s="124"/>
      <c r="R132" s="147"/>
    </row>
    <row r="133" spans="1:18" ht="16.5" customHeight="1" thickBot="1" x14ac:dyDescent="0.25">
      <c r="A133" s="25"/>
      <c r="B133" s="408"/>
      <c r="C133" s="185"/>
      <c r="D133" s="188"/>
      <c r="E133" s="189"/>
      <c r="F133" s="194"/>
      <c r="G133" s="187"/>
      <c r="H133" s="21" t="s">
        <v>5</v>
      </c>
      <c r="I133" s="116">
        <f>SUM(I118:I132)</f>
        <v>3291</v>
      </c>
      <c r="J133" s="116">
        <f>SUM(J118:J132)</f>
        <v>3786.9</v>
      </c>
      <c r="K133" s="116">
        <f>SUM(K118:K132)</f>
        <v>3516.9</v>
      </c>
      <c r="L133" s="186"/>
      <c r="M133" s="1160"/>
      <c r="N133" s="192"/>
      <c r="O133" s="292"/>
    </row>
    <row r="134" spans="1:18" ht="18" customHeight="1" x14ac:dyDescent="0.2">
      <c r="A134" s="1562" t="s">
        <v>4</v>
      </c>
      <c r="B134" s="1563" t="s">
        <v>4</v>
      </c>
      <c r="C134" s="1691" t="s">
        <v>25</v>
      </c>
      <c r="D134" s="1712"/>
      <c r="E134" s="1566" t="s">
        <v>50</v>
      </c>
      <c r="F134" s="1709" t="s">
        <v>88</v>
      </c>
      <c r="G134" s="634"/>
      <c r="H134" s="118"/>
      <c r="I134" s="86"/>
      <c r="J134" s="86"/>
      <c r="K134" s="86"/>
      <c r="L134" s="1555"/>
      <c r="M134" s="1703"/>
      <c r="N134" s="1701"/>
      <c r="O134" s="1781"/>
    </row>
    <row r="135" spans="1:18" ht="11.25" customHeight="1" x14ac:dyDescent="0.2">
      <c r="A135" s="1514"/>
      <c r="B135" s="1564"/>
      <c r="C135" s="1685"/>
      <c r="D135" s="1713"/>
      <c r="E135" s="1567"/>
      <c r="F135" s="1710"/>
      <c r="G135" s="635"/>
      <c r="H135" s="174"/>
      <c r="I135" s="310"/>
      <c r="J135" s="310"/>
      <c r="K135" s="310"/>
      <c r="L135" s="1513"/>
      <c r="M135" s="1704"/>
      <c r="N135" s="1702"/>
      <c r="O135" s="1782"/>
    </row>
    <row r="136" spans="1:18" ht="15.75" customHeight="1" x14ac:dyDescent="0.2">
      <c r="A136" s="1514"/>
      <c r="B136" s="1515"/>
      <c r="C136" s="1685"/>
      <c r="D136" s="1670" t="s">
        <v>4</v>
      </c>
      <c r="E136" s="1511" t="s">
        <v>82</v>
      </c>
      <c r="F136" s="1558"/>
      <c r="G136" s="624"/>
      <c r="H136" s="340" t="s">
        <v>23</v>
      </c>
      <c r="I136" s="75">
        <v>2002.6</v>
      </c>
      <c r="J136" s="75">
        <v>2197.1</v>
      </c>
      <c r="K136" s="75">
        <v>2285</v>
      </c>
      <c r="L136" s="425" t="s">
        <v>64</v>
      </c>
      <c r="M136" s="1162">
        <v>17.399999999999999</v>
      </c>
      <c r="N136" s="370">
        <v>18.100000000000001</v>
      </c>
      <c r="O136" s="291">
        <v>18.899999999999999</v>
      </c>
    </row>
    <row r="137" spans="1:18" ht="15.75" customHeight="1" x14ac:dyDescent="0.2">
      <c r="A137" s="1514"/>
      <c r="B137" s="1515"/>
      <c r="C137" s="1685"/>
      <c r="D137" s="1671"/>
      <c r="E137" s="1557"/>
      <c r="F137" s="1559"/>
      <c r="G137" s="636"/>
      <c r="H137" s="174" t="s">
        <v>53</v>
      </c>
      <c r="I137" s="310">
        <v>110</v>
      </c>
      <c r="J137" s="310"/>
      <c r="K137" s="310"/>
      <c r="L137" s="139" t="s">
        <v>46</v>
      </c>
      <c r="M137" s="478">
        <v>9.4</v>
      </c>
      <c r="N137" s="251">
        <v>9.6999999999999993</v>
      </c>
      <c r="O137" s="315">
        <v>10.1</v>
      </c>
    </row>
    <row r="138" spans="1:18" ht="16.5" customHeight="1" x14ac:dyDescent="0.2">
      <c r="A138" s="396"/>
      <c r="B138" s="401"/>
      <c r="C138" s="415"/>
      <c r="D138" s="399" t="s">
        <v>6</v>
      </c>
      <c r="E138" s="1510" t="s">
        <v>124</v>
      </c>
      <c r="F138" s="632"/>
      <c r="G138" s="1673" t="s">
        <v>278</v>
      </c>
      <c r="H138" s="412" t="s">
        <v>23</v>
      </c>
      <c r="I138" s="70">
        <f>64+35.1</f>
        <v>99.1</v>
      </c>
      <c r="J138" s="70">
        <v>68.5</v>
      </c>
      <c r="K138" s="70">
        <v>73.3</v>
      </c>
      <c r="L138" s="783" t="s">
        <v>46</v>
      </c>
      <c r="M138" s="149">
        <v>0.5</v>
      </c>
      <c r="N138" s="1232">
        <v>0.5</v>
      </c>
      <c r="O138" s="211">
        <v>0.5</v>
      </c>
    </row>
    <row r="139" spans="1:18" ht="26.25" customHeight="1" x14ac:dyDescent="0.2">
      <c r="A139" s="396"/>
      <c r="B139" s="401"/>
      <c r="C139" s="415"/>
      <c r="D139" s="399"/>
      <c r="E139" s="1511"/>
      <c r="F139" s="633"/>
      <c r="G139" s="1673"/>
      <c r="H139" s="412"/>
      <c r="I139" s="157"/>
      <c r="J139" s="157"/>
      <c r="K139" s="157"/>
      <c r="L139" s="1217" t="s">
        <v>351</v>
      </c>
      <c r="M139" s="1218">
        <v>11</v>
      </c>
      <c r="N139" s="662"/>
      <c r="O139" s="289"/>
    </row>
    <row r="140" spans="1:18" ht="26.25" customHeight="1" x14ac:dyDescent="0.2">
      <c r="A140" s="1200"/>
      <c r="B140" s="1203"/>
      <c r="C140" s="1205"/>
      <c r="D140" s="1202"/>
      <c r="E140" s="1511"/>
      <c r="F140" s="1204"/>
      <c r="G140" s="1673"/>
      <c r="H140" s="1206"/>
      <c r="I140" s="69"/>
      <c r="J140" s="157"/>
      <c r="K140" s="157"/>
      <c r="L140" s="36" t="s">
        <v>196</v>
      </c>
      <c r="M140" s="1052">
        <v>1646</v>
      </c>
      <c r="N140" s="311">
        <v>2096</v>
      </c>
      <c r="O140" s="289">
        <v>2096</v>
      </c>
    </row>
    <row r="141" spans="1:18" ht="39" customHeight="1" x14ac:dyDescent="0.2">
      <c r="A141" s="396"/>
      <c r="B141" s="398"/>
      <c r="C141" s="415"/>
      <c r="D141" s="399"/>
      <c r="E141" s="1511"/>
      <c r="F141" s="633"/>
      <c r="G141" s="1673"/>
      <c r="H141" s="1206" t="s">
        <v>23</v>
      </c>
      <c r="I141" s="157">
        <f>116.6</f>
        <v>116.6</v>
      </c>
      <c r="J141" s="157">
        <v>152.69999999999999</v>
      </c>
      <c r="K141" s="157">
        <v>152.69999999999999</v>
      </c>
      <c r="L141" s="36" t="s">
        <v>197</v>
      </c>
      <c r="M141" s="1052">
        <v>29.2</v>
      </c>
      <c r="N141" s="359">
        <v>35.200000000000003</v>
      </c>
      <c r="O141" s="360">
        <v>35.200000000000003</v>
      </c>
    </row>
    <row r="142" spans="1:18" ht="30" customHeight="1" x14ac:dyDescent="0.2">
      <c r="A142" s="396"/>
      <c r="B142" s="401"/>
      <c r="C142" s="415"/>
      <c r="D142" s="409"/>
      <c r="E142" s="1711"/>
      <c r="F142" s="629"/>
      <c r="G142" s="1692"/>
      <c r="H142" s="174" t="s">
        <v>23</v>
      </c>
      <c r="I142" s="71">
        <v>3.9</v>
      </c>
      <c r="J142" s="71">
        <v>3.9</v>
      </c>
      <c r="K142" s="71">
        <v>3.9</v>
      </c>
      <c r="L142" s="312" t="s">
        <v>226</v>
      </c>
      <c r="M142" s="374">
        <v>3</v>
      </c>
      <c r="N142" s="94">
        <v>3</v>
      </c>
      <c r="O142" s="124">
        <v>3</v>
      </c>
    </row>
    <row r="143" spans="1:18" ht="12.75" customHeight="1" x14ac:dyDescent="0.2">
      <c r="A143" s="396"/>
      <c r="B143" s="401"/>
      <c r="C143" s="415"/>
      <c r="D143" s="985" t="s">
        <v>25</v>
      </c>
      <c r="E143" s="977" t="s">
        <v>234</v>
      </c>
      <c r="F143" s="842"/>
      <c r="G143" s="625"/>
      <c r="H143" s="340"/>
      <c r="I143" s="70"/>
      <c r="J143" s="75"/>
      <c r="K143" s="75"/>
      <c r="L143" s="765"/>
      <c r="M143" s="1133"/>
      <c r="N143" s="93"/>
      <c r="O143" s="125"/>
    </row>
    <row r="144" spans="1:18" ht="12.75" customHeight="1" x14ac:dyDescent="0.2">
      <c r="A144" s="396"/>
      <c r="B144" s="401"/>
      <c r="C144" s="415"/>
      <c r="D144" s="1724" t="s">
        <v>230</v>
      </c>
      <c r="E144" s="333"/>
      <c r="F144" s="981"/>
      <c r="G144" s="625"/>
      <c r="H144" s="983" t="s">
        <v>23</v>
      </c>
      <c r="I144" s="362">
        <v>21.1</v>
      </c>
      <c r="J144" s="362"/>
      <c r="K144" s="362"/>
      <c r="L144" s="982" t="s">
        <v>173</v>
      </c>
      <c r="M144" s="1163">
        <v>16</v>
      </c>
      <c r="N144" s="979"/>
      <c r="O144" s="980"/>
    </row>
    <row r="145" spans="1:17" ht="13.5" customHeight="1" x14ac:dyDescent="0.2">
      <c r="A145" s="396"/>
      <c r="B145" s="401"/>
      <c r="C145" s="415"/>
      <c r="D145" s="1724"/>
      <c r="E145" s="325" t="s">
        <v>165</v>
      </c>
      <c r="F145" s="623"/>
      <c r="G145" s="625"/>
      <c r="H145" s="412" t="s">
        <v>23</v>
      </c>
      <c r="I145" s="362">
        <v>64.8</v>
      </c>
      <c r="J145" s="362"/>
      <c r="K145" s="362"/>
      <c r="L145" s="528" t="s">
        <v>166</v>
      </c>
      <c r="M145" s="1163">
        <v>100</v>
      </c>
      <c r="N145" s="240"/>
      <c r="O145" s="249"/>
    </row>
    <row r="146" spans="1:17" ht="25.5" customHeight="1" x14ac:dyDescent="0.2">
      <c r="A146" s="396"/>
      <c r="B146" s="401"/>
      <c r="C146" s="415"/>
      <c r="D146" s="1725"/>
      <c r="E146" s="325" t="s">
        <v>313</v>
      </c>
      <c r="F146" s="623"/>
      <c r="G146" s="625"/>
      <c r="H146" s="412" t="s">
        <v>53</v>
      </c>
      <c r="I146" s="362">
        <v>2.9</v>
      </c>
      <c r="J146" s="362"/>
      <c r="K146" s="362"/>
      <c r="L146" s="528"/>
      <c r="M146" s="1163"/>
      <c r="N146" s="92"/>
      <c r="O146" s="279"/>
      <c r="Q146" s="147"/>
    </row>
    <row r="147" spans="1:17" ht="24" customHeight="1" x14ac:dyDescent="0.2">
      <c r="A147" s="396"/>
      <c r="B147" s="401"/>
      <c r="C147" s="415"/>
      <c r="D147" s="1725"/>
      <c r="E147" s="325" t="s">
        <v>312</v>
      </c>
      <c r="F147" s="623"/>
      <c r="G147" s="625"/>
      <c r="H147" s="412"/>
      <c r="I147" s="362"/>
      <c r="J147" s="362"/>
      <c r="K147" s="362"/>
      <c r="L147" s="528"/>
      <c r="M147" s="155"/>
      <c r="N147" s="92"/>
      <c r="O147" s="279"/>
    </row>
    <row r="148" spans="1:17" ht="15.75" customHeight="1" x14ac:dyDescent="0.2">
      <c r="A148" s="452"/>
      <c r="B148" s="453"/>
      <c r="C148" s="455"/>
      <c r="D148" s="456"/>
      <c r="E148" s="520" t="s">
        <v>315</v>
      </c>
      <c r="F148" s="623"/>
      <c r="G148" s="625"/>
      <c r="H148" s="454"/>
      <c r="I148" s="362"/>
      <c r="J148" s="362"/>
      <c r="K148" s="362"/>
      <c r="L148" s="528"/>
      <c r="M148" s="155"/>
      <c r="N148" s="92"/>
      <c r="O148" s="279"/>
    </row>
    <row r="149" spans="1:17" ht="16.5" customHeight="1" x14ac:dyDescent="0.2">
      <c r="A149" s="452"/>
      <c r="B149" s="453"/>
      <c r="C149" s="455"/>
      <c r="D149" s="456"/>
      <c r="E149" s="520" t="s">
        <v>316</v>
      </c>
      <c r="F149" s="623"/>
      <c r="G149" s="625"/>
      <c r="H149" s="454"/>
      <c r="I149" s="362"/>
      <c r="J149" s="362"/>
      <c r="K149" s="362"/>
      <c r="L149" s="528"/>
      <c r="M149" s="155"/>
      <c r="N149" s="92"/>
      <c r="O149" s="279"/>
    </row>
    <row r="150" spans="1:17" ht="30" customHeight="1" x14ac:dyDescent="0.2">
      <c r="A150" s="452"/>
      <c r="B150" s="453"/>
      <c r="C150" s="455"/>
      <c r="D150" s="456"/>
      <c r="E150" s="520" t="s">
        <v>317</v>
      </c>
      <c r="F150" s="623"/>
      <c r="G150" s="625"/>
      <c r="H150" s="454"/>
      <c r="I150" s="362"/>
      <c r="J150" s="362"/>
      <c r="K150" s="362"/>
      <c r="L150" s="528"/>
      <c r="M150" s="155"/>
      <c r="N150" s="92"/>
      <c r="O150" s="279"/>
    </row>
    <row r="151" spans="1:17" ht="16.5" customHeight="1" x14ac:dyDescent="0.2">
      <c r="A151" s="396"/>
      <c r="B151" s="401"/>
      <c r="C151" s="415"/>
      <c r="D151" s="66"/>
      <c r="E151" s="521" t="s">
        <v>318</v>
      </c>
      <c r="F151" s="623"/>
      <c r="G151" s="625"/>
      <c r="H151" s="412"/>
      <c r="I151" s="362"/>
      <c r="J151" s="362"/>
      <c r="K151" s="362"/>
      <c r="L151" s="528"/>
      <c r="M151" s="155"/>
      <c r="N151" s="92"/>
      <c r="O151" s="279"/>
      <c r="Q151" s="147"/>
    </row>
    <row r="152" spans="1:17" ht="15" customHeight="1" x14ac:dyDescent="0.2">
      <c r="A152" s="419"/>
      <c r="B152" s="421"/>
      <c r="C152" s="427"/>
      <c r="D152" s="1733" t="s">
        <v>227</v>
      </c>
      <c r="E152" s="335" t="s">
        <v>320</v>
      </c>
      <c r="F152" s="665"/>
      <c r="G152" s="666"/>
      <c r="H152" s="340" t="s">
        <v>23</v>
      </c>
      <c r="I152" s="75"/>
      <c r="J152" s="75">
        <v>131</v>
      </c>
      <c r="K152" s="75"/>
      <c r="L152" s="526" t="s">
        <v>166</v>
      </c>
      <c r="M152" s="1164"/>
      <c r="N152" s="299">
        <v>100</v>
      </c>
      <c r="O152" s="248"/>
    </row>
    <row r="153" spans="1:17" ht="14.25" customHeight="1" x14ac:dyDescent="0.2">
      <c r="A153" s="419"/>
      <c r="B153" s="421"/>
      <c r="C153" s="427"/>
      <c r="D153" s="1724"/>
      <c r="E153" s="333" t="s">
        <v>319</v>
      </c>
      <c r="F153" s="665"/>
      <c r="G153" s="666"/>
      <c r="H153" s="428"/>
      <c r="I153" s="362"/>
      <c r="J153" s="362"/>
      <c r="K153" s="362"/>
      <c r="L153" s="528"/>
      <c r="M153" s="1163"/>
      <c r="N153" s="240"/>
      <c r="O153" s="249"/>
    </row>
    <row r="154" spans="1:17" ht="15" customHeight="1" x14ac:dyDescent="0.2">
      <c r="A154" s="419"/>
      <c r="B154" s="421"/>
      <c r="C154" s="427"/>
      <c r="D154" s="1734"/>
      <c r="E154" s="333" t="s">
        <v>321</v>
      </c>
      <c r="F154" s="665"/>
      <c r="G154" s="666"/>
      <c r="H154" s="428"/>
      <c r="I154" s="362"/>
      <c r="J154" s="362"/>
      <c r="K154" s="362"/>
      <c r="L154" s="528"/>
      <c r="M154" s="1163"/>
      <c r="N154" s="92"/>
      <c r="O154" s="279"/>
    </row>
    <row r="155" spans="1:17" ht="16.5" customHeight="1" x14ac:dyDescent="0.2">
      <c r="A155" s="419"/>
      <c r="B155" s="421"/>
      <c r="C155" s="427"/>
      <c r="D155" s="1734"/>
      <c r="E155" s="325" t="s">
        <v>322</v>
      </c>
      <c r="F155" s="665"/>
      <c r="G155" s="666"/>
      <c r="H155" s="428"/>
      <c r="I155" s="362"/>
      <c r="J155" s="362"/>
      <c r="K155" s="362"/>
      <c r="L155" s="528"/>
      <c r="M155" s="1163"/>
      <c r="N155" s="92"/>
      <c r="O155" s="279"/>
    </row>
    <row r="156" spans="1:17" ht="24.75" customHeight="1" x14ac:dyDescent="0.2">
      <c r="A156" s="419"/>
      <c r="B156" s="421"/>
      <c r="C156" s="427"/>
      <c r="D156" s="1734"/>
      <c r="E156" s="522" t="s">
        <v>323</v>
      </c>
      <c r="F156" s="665"/>
      <c r="G156" s="666"/>
      <c r="H156" s="428"/>
      <c r="I156" s="362"/>
      <c r="J156" s="362"/>
      <c r="K156" s="362"/>
      <c r="L156" s="528"/>
      <c r="M156" s="155"/>
      <c r="N156" s="92"/>
      <c r="O156" s="279"/>
    </row>
    <row r="157" spans="1:17" ht="15" customHeight="1" x14ac:dyDescent="0.2">
      <c r="A157" s="419"/>
      <c r="B157" s="421"/>
      <c r="C157" s="427"/>
      <c r="D157" s="66"/>
      <c r="E157" s="518" t="s">
        <v>245</v>
      </c>
      <c r="F157" s="665"/>
      <c r="G157" s="666"/>
      <c r="H157" s="428"/>
      <c r="I157" s="362"/>
      <c r="J157" s="362"/>
      <c r="K157" s="362"/>
      <c r="L157" s="528"/>
      <c r="M157" s="155"/>
      <c r="N157" s="92"/>
      <c r="O157" s="279"/>
    </row>
    <row r="158" spans="1:17" ht="26.25" customHeight="1" x14ac:dyDescent="0.2">
      <c r="A158" s="502"/>
      <c r="B158" s="504"/>
      <c r="C158" s="508"/>
      <c r="D158" s="1706" t="s">
        <v>228</v>
      </c>
      <c r="E158" s="335" t="s">
        <v>329</v>
      </c>
      <c r="F158" s="665"/>
      <c r="G158" s="666"/>
      <c r="H158" s="340" t="s">
        <v>23</v>
      </c>
      <c r="I158" s="75"/>
      <c r="J158" s="526"/>
      <c r="K158" s="75">
        <v>115</v>
      </c>
      <c r="L158" s="526"/>
      <c r="M158" s="1133"/>
      <c r="N158" s="93"/>
      <c r="O158" s="125">
        <v>100</v>
      </c>
    </row>
    <row r="159" spans="1:17" ht="15" customHeight="1" x14ac:dyDescent="0.2">
      <c r="A159" s="502"/>
      <c r="B159" s="504"/>
      <c r="C159" s="508"/>
      <c r="D159" s="1707"/>
      <c r="E159" s="522" t="s">
        <v>324</v>
      </c>
      <c r="F159" s="623"/>
      <c r="G159" s="625"/>
      <c r="H159" s="507"/>
      <c r="I159" s="362"/>
      <c r="J159" s="362"/>
      <c r="K159" s="362"/>
      <c r="L159" s="528"/>
      <c r="M159" s="155"/>
      <c r="N159" s="92"/>
      <c r="O159" s="279"/>
      <c r="Q159" s="147"/>
    </row>
    <row r="160" spans="1:17" ht="15" customHeight="1" x14ac:dyDescent="0.2">
      <c r="A160" s="502"/>
      <c r="B160" s="504"/>
      <c r="C160" s="508"/>
      <c r="D160" s="1707"/>
      <c r="E160" s="523" t="s">
        <v>325</v>
      </c>
      <c r="F160" s="623"/>
      <c r="G160" s="625"/>
      <c r="H160" s="507"/>
      <c r="I160" s="362"/>
      <c r="J160" s="362"/>
      <c r="K160" s="362"/>
      <c r="L160" s="528"/>
      <c r="M160" s="155"/>
      <c r="N160" s="92"/>
      <c r="O160" s="279"/>
    </row>
    <row r="161" spans="1:15" ht="15" customHeight="1" x14ac:dyDescent="0.2">
      <c r="A161" s="502"/>
      <c r="B161" s="504"/>
      <c r="C161" s="508"/>
      <c r="D161" s="1707"/>
      <c r="E161" s="523" t="s">
        <v>326</v>
      </c>
      <c r="F161" s="623"/>
      <c r="G161" s="625"/>
      <c r="H161" s="507"/>
      <c r="I161" s="362"/>
      <c r="J161" s="362"/>
      <c r="K161" s="362"/>
      <c r="L161" s="506"/>
      <c r="M161" s="155"/>
      <c r="N161" s="92"/>
      <c r="O161" s="279"/>
    </row>
    <row r="162" spans="1:15" ht="15" customHeight="1" x14ac:dyDescent="0.2">
      <c r="A162" s="502"/>
      <c r="B162" s="504"/>
      <c r="C162" s="508"/>
      <c r="D162" s="1707"/>
      <c r="E162" s="518" t="s">
        <v>327</v>
      </c>
      <c r="F162" s="623"/>
      <c r="G162" s="625"/>
      <c r="H162" s="507"/>
      <c r="I162" s="362"/>
      <c r="J162" s="362"/>
      <c r="K162" s="362"/>
      <c r="L162" s="506"/>
      <c r="M162" s="155"/>
      <c r="N162" s="92"/>
      <c r="O162" s="279"/>
    </row>
    <row r="163" spans="1:15" ht="15" customHeight="1" x14ac:dyDescent="0.2">
      <c r="A163" s="502"/>
      <c r="B163" s="504"/>
      <c r="C163" s="508"/>
      <c r="D163" s="1707"/>
      <c r="E163" s="520" t="s">
        <v>328</v>
      </c>
      <c r="F163" s="623"/>
      <c r="G163" s="625"/>
      <c r="H163" s="507"/>
      <c r="I163" s="362"/>
      <c r="J163" s="362"/>
      <c r="K163" s="362"/>
      <c r="L163" s="506"/>
      <c r="M163" s="155"/>
      <c r="N163" s="92"/>
      <c r="O163" s="279"/>
    </row>
    <row r="164" spans="1:15" ht="15" customHeight="1" x14ac:dyDescent="0.2">
      <c r="A164" s="502"/>
      <c r="B164" s="504"/>
      <c r="C164" s="508"/>
      <c r="D164" s="1708"/>
      <c r="E164" s="521" t="s">
        <v>229</v>
      </c>
      <c r="F164" s="629"/>
      <c r="G164" s="626"/>
      <c r="H164" s="174"/>
      <c r="I164" s="310"/>
      <c r="J164" s="310"/>
      <c r="K164" s="310"/>
      <c r="L164" s="139"/>
      <c r="M164" s="478"/>
      <c r="N164" s="94"/>
      <c r="O164" s="124"/>
    </row>
    <row r="165" spans="1:15" ht="18" customHeight="1" thickBot="1" x14ac:dyDescent="0.25">
      <c r="A165" s="25"/>
      <c r="B165" s="408"/>
      <c r="C165" s="185"/>
      <c r="D165" s="188"/>
      <c r="E165" s="195"/>
      <c r="F165" s="194"/>
      <c r="G165" s="187"/>
      <c r="H165" s="21" t="s">
        <v>5</v>
      </c>
      <c r="I165" s="116">
        <f>SUM(I136:I164)</f>
        <v>2421</v>
      </c>
      <c r="J165" s="116">
        <f>SUM(J136:J164)</f>
        <v>2553.1999999999998</v>
      </c>
      <c r="K165" s="116">
        <f>SUM(K136:K164)</f>
        <v>2629.9</v>
      </c>
      <c r="L165" s="238"/>
      <c r="M165" s="1160"/>
      <c r="N165" s="192"/>
      <c r="O165" s="292"/>
    </row>
    <row r="166" spans="1:15" ht="14.25" customHeight="1" thickBot="1" x14ac:dyDescent="0.25">
      <c r="A166" s="26" t="s">
        <v>4</v>
      </c>
      <c r="B166" s="53" t="s">
        <v>4</v>
      </c>
      <c r="C166" s="1480" t="s">
        <v>7</v>
      </c>
      <c r="D166" s="1481"/>
      <c r="E166" s="1481"/>
      <c r="F166" s="1481"/>
      <c r="G166" s="1481"/>
      <c r="H166" s="1482"/>
      <c r="I166" s="218">
        <f>I165+I133+I116</f>
        <v>18854.900000000001</v>
      </c>
      <c r="J166" s="218">
        <f>J165+J133+J116</f>
        <v>18220.5</v>
      </c>
      <c r="K166" s="218">
        <f>K165+K133+K116</f>
        <v>16121.5</v>
      </c>
      <c r="L166" s="162"/>
      <c r="M166" s="1165"/>
      <c r="N166" s="162"/>
      <c r="O166" s="140"/>
    </row>
    <row r="167" spans="1:15" ht="17.25" customHeight="1" thickBot="1" x14ac:dyDescent="0.25">
      <c r="A167" s="26" t="s">
        <v>4</v>
      </c>
      <c r="B167" s="53" t="s">
        <v>6</v>
      </c>
      <c r="C167" s="1539" t="s">
        <v>41</v>
      </c>
      <c r="D167" s="1540"/>
      <c r="E167" s="1540"/>
      <c r="F167" s="1540"/>
      <c r="G167" s="1540"/>
      <c r="H167" s="1540"/>
      <c r="I167" s="1540"/>
      <c r="J167" s="1540"/>
      <c r="K167" s="1540"/>
      <c r="L167" s="1540"/>
      <c r="M167" s="1540"/>
      <c r="N167" s="1540"/>
      <c r="O167" s="1541"/>
    </row>
    <row r="168" spans="1:15" ht="27.75" customHeight="1" x14ac:dyDescent="0.2">
      <c r="A168" s="56" t="s">
        <v>4</v>
      </c>
      <c r="B168" s="78" t="s">
        <v>6</v>
      </c>
      <c r="C168" s="197" t="s">
        <v>4</v>
      </c>
      <c r="D168" s="134"/>
      <c r="E168" s="135" t="s">
        <v>68</v>
      </c>
      <c r="F168" s="79"/>
      <c r="G168" s="1783" t="s">
        <v>276</v>
      </c>
      <c r="H168" s="39"/>
      <c r="I168" s="117"/>
      <c r="J168" s="319"/>
      <c r="K168" s="319"/>
      <c r="L168" s="320"/>
      <c r="M168" s="1166"/>
      <c r="N168" s="108"/>
      <c r="O168" s="62"/>
    </row>
    <row r="169" spans="1:15" ht="18" customHeight="1" x14ac:dyDescent="0.2">
      <c r="A169" s="57"/>
      <c r="B169" s="144"/>
      <c r="C169" s="190"/>
      <c r="D169" s="82" t="s">
        <v>4</v>
      </c>
      <c r="E169" s="1517" t="s">
        <v>47</v>
      </c>
      <c r="F169" s="404"/>
      <c r="G169" s="1784"/>
      <c r="H169" s="42" t="s">
        <v>23</v>
      </c>
      <c r="I169" s="346">
        <v>23</v>
      </c>
      <c r="J169" s="322">
        <v>24.1</v>
      </c>
      <c r="K169" s="322">
        <v>24.1</v>
      </c>
      <c r="L169" s="418" t="s">
        <v>99</v>
      </c>
      <c r="M169" s="1164">
        <v>310</v>
      </c>
      <c r="N169" s="299">
        <v>320</v>
      </c>
      <c r="O169" s="248">
        <v>320</v>
      </c>
    </row>
    <row r="170" spans="1:15" ht="28.5" customHeight="1" x14ac:dyDescent="0.2">
      <c r="A170" s="57"/>
      <c r="B170" s="144"/>
      <c r="C170" s="190"/>
      <c r="D170" s="45"/>
      <c r="E170" s="1517"/>
      <c r="F170" s="404"/>
      <c r="G170" s="1784"/>
      <c r="H170" s="43"/>
      <c r="I170" s="157"/>
      <c r="J170" s="362"/>
      <c r="K170" s="362"/>
      <c r="L170" s="532" t="s">
        <v>100</v>
      </c>
      <c r="M170" s="1163">
        <v>300</v>
      </c>
      <c r="N170" s="240">
        <v>300</v>
      </c>
      <c r="O170" s="249">
        <v>300</v>
      </c>
    </row>
    <row r="171" spans="1:15" ht="33" customHeight="1" x14ac:dyDescent="0.2">
      <c r="A171" s="57"/>
      <c r="B171" s="144"/>
      <c r="C171" s="415"/>
      <c r="D171" s="83"/>
      <c r="E171" s="1493"/>
      <c r="F171" s="405"/>
      <c r="G171" s="1784"/>
      <c r="H171" s="44"/>
      <c r="I171" s="71"/>
      <c r="J171" s="310"/>
      <c r="K171" s="310"/>
      <c r="L171" s="312" t="s">
        <v>71</v>
      </c>
      <c r="M171" s="887">
        <v>27</v>
      </c>
      <c r="N171" s="241">
        <v>27</v>
      </c>
      <c r="O171" s="247">
        <v>27</v>
      </c>
    </row>
    <row r="172" spans="1:15" ht="14.25" customHeight="1" x14ac:dyDescent="0.2">
      <c r="A172" s="57"/>
      <c r="B172" s="144"/>
      <c r="C172" s="190"/>
      <c r="D172" s="400" t="s">
        <v>6</v>
      </c>
      <c r="E172" s="1492" t="s">
        <v>298</v>
      </c>
      <c r="F172" s="404"/>
      <c r="G172" s="356"/>
      <c r="H172" s="46" t="s">
        <v>23</v>
      </c>
      <c r="I172" s="70">
        <v>433.7</v>
      </c>
      <c r="J172" s="75">
        <f>506+96.5</f>
        <v>602.5</v>
      </c>
      <c r="K172" s="75">
        <f>386.5+40.5</f>
        <v>427</v>
      </c>
      <c r="L172" s="1542" t="s">
        <v>85</v>
      </c>
      <c r="M172" s="1164">
        <v>18</v>
      </c>
      <c r="N172" s="299">
        <v>18</v>
      </c>
      <c r="O172" s="248">
        <v>18</v>
      </c>
    </row>
    <row r="173" spans="1:15" ht="16.5" customHeight="1" x14ac:dyDescent="0.2">
      <c r="A173" s="57"/>
      <c r="B173" s="144"/>
      <c r="C173" s="190"/>
      <c r="D173" s="45"/>
      <c r="E173" s="1534"/>
      <c r="F173" s="404"/>
      <c r="G173" s="356"/>
      <c r="H173" s="515" t="s">
        <v>53</v>
      </c>
      <c r="I173" s="72"/>
      <c r="J173" s="72"/>
      <c r="K173" s="362"/>
      <c r="L173" s="1543"/>
      <c r="M173" s="1167"/>
      <c r="N173" s="270"/>
      <c r="O173" s="60"/>
    </row>
    <row r="174" spans="1:15" ht="18" customHeight="1" x14ac:dyDescent="0.2">
      <c r="A174" s="57"/>
      <c r="B174" s="144"/>
      <c r="C174" s="190"/>
      <c r="D174" s="45"/>
      <c r="E174" s="1534"/>
      <c r="F174" s="512"/>
      <c r="G174" s="356"/>
      <c r="H174" s="22" t="s">
        <v>53</v>
      </c>
      <c r="I174" s="157">
        <v>140</v>
      </c>
      <c r="J174" s="362"/>
      <c r="K174" s="104"/>
      <c r="L174" s="1512" t="s">
        <v>168</v>
      </c>
      <c r="M174" s="1168">
        <v>33</v>
      </c>
      <c r="N174" s="153">
        <v>66</v>
      </c>
      <c r="O174" s="220">
        <v>100</v>
      </c>
    </row>
    <row r="175" spans="1:15" ht="12" customHeight="1" x14ac:dyDescent="0.2">
      <c r="A175" s="57"/>
      <c r="B175" s="144"/>
      <c r="C175" s="190"/>
      <c r="D175" s="45"/>
      <c r="E175" s="1534"/>
      <c r="F175" s="512"/>
      <c r="G175" s="356"/>
      <c r="H175" s="22"/>
      <c r="I175" s="157"/>
      <c r="J175" s="157"/>
      <c r="K175" s="157"/>
      <c r="L175" s="1544"/>
      <c r="M175" s="1169"/>
      <c r="N175" s="384"/>
      <c r="O175" s="443"/>
    </row>
    <row r="176" spans="1:15" ht="27.75" customHeight="1" x14ac:dyDescent="0.2">
      <c r="A176" s="57"/>
      <c r="B176" s="144"/>
      <c r="C176" s="190"/>
      <c r="D176" s="45"/>
      <c r="E176" s="1534"/>
      <c r="F176" s="512"/>
      <c r="G176" s="356"/>
      <c r="H176" s="43"/>
      <c r="I176" s="362"/>
      <c r="J176" s="362"/>
      <c r="K176" s="157"/>
      <c r="L176" s="324" t="s">
        <v>246</v>
      </c>
      <c r="M176" s="1168">
        <v>200</v>
      </c>
      <c r="N176" s="153"/>
      <c r="O176" s="516"/>
    </row>
    <row r="177" spans="1:17" ht="26.25" customHeight="1" x14ac:dyDescent="0.2">
      <c r="A177" s="57"/>
      <c r="B177" s="144"/>
      <c r="C177" s="190"/>
      <c r="D177" s="45"/>
      <c r="E177" s="514"/>
      <c r="F177" s="512"/>
      <c r="G177" s="356"/>
      <c r="H177" s="43"/>
      <c r="I177" s="157"/>
      <c r="J177" s="362"/>
      <c r="K177" s="157"/>
      <c r="L177" s="321" t="s">
        <v>167</v>
      </c>
      <c r="M177" s="885">
        <v>5.7</v>
      </c>
      <c r="N177" s="317">
        <v>5.7</v>
      </c>
      <c r="O177" s="318">
        <v>5.7</v>
      </c>
    </row>
    <row r="178" spans="1:17" ht="16.5" customHeight="1" x14ac:dyDescent="0.2">
      <c r="A178" s="57"/>
      <c r="B178" s="144"/>
      <c r="C178" s="190"/>
      <c r="D178" s="45"/>
      <c r="E178" s="585"/>
      <c r="F178" s="587"/>
      <c r="G178" s="356"/>
      <c r="H178" s="43"/>
      <c r="I178" s="157"/>
      <c r="J178" s="362"/>
      <c r="K178" s="157"/>
      <c r="L178" s="321" t="s">
        <v>269</v>
      </c>
      <c r="M178" s="885">
        <v>13</v>
      </c>
      <c r="N178" s="317"/>
      <c r="O178" s="318"/>
    </row>
    <row r="179" spans="1:17" ht="26.25" customHeight="1" x14ac:dyDescent="0.2">
      <c r="A179" s="57"/>
      <c r="B179" s="144"/>
      <c r="C179" s="190"/>
      <c r="D179" s="45"/>
      <c r="E179" s="514"/>
      <c r="F179" s="512"/>
      <c r="G179" s="356"/>
      <c r="H179" s="22"/>
      <c r="I179" s="157"/>
      <c r="J179" s="157"/>
      <c r="K179" s="157"/>
      <c r="L179" s="532" t="s">
        <v>169</v>
      </c>
      <c r="M179" s="1169"/>
      <c r="N179" s="442">
        <v>100</v>
      </c>
      <c r="O179" s="60"/>
    </row>
    <row r="180" spans="1:17" ht="26.25" customHeight="1" x14ac:dyDescent="0.2">
      <c r="A180" s="57"/>
      <c r="B180" s="144"/>
      <c r="C180" s="190"/>
      <c r="D180" s="45"/>
      <c r="E180" s="514"/>
      <c r="F180" s="512"/>
      <c r="G180" s="356"/>
      <c r="H180" s="22"/>
      <c r="I180" s="362"/>
      <c r="J180" s="362"/>
      <c r="K180" s="157"/>
      <c r="L180" s="444" t="s">
        <v>247</v>
      </c>
      <c r="M180" s="1170"/>
      <c r="N180" s="112"/>
      <c r="O180" s="179">
        <v>100</v>
      </c>
    </row>
    <row r="181" spans="1:17" ht="26.25" customHeight="1" x14ac:dyDescent="0.2">
      <c r="A181" s="57"/>
      <c r="B181" s="144"/>
      <c r="C181" s="190"/>
      <c r="D181" s="83"/>
      <c r="E181" s="196"/>
      <c r="F181" s="513"/>
      <c r="G181" s="356"/>
      <c r="H181" s="47"/>
      <c r="I181" s="310"/>
      <c r="J181" s="310"/>
      <c r="K181" s="310"/>
      <c r="L181" s="487" t="s">
        <v>248</v>
      </c>
      <c r="M181" s="1171"/>
      <c r="N181" s="517"/>
      <c r="O181" s="534">
        <v>700</v>
      </c>
    </row>
    <row r="182" spans="1:17" ht="16.5" customHeight="1" x14ac:dyDescent="0.2">
      <c r="A182" s="57"/>
      <c r="B182" s="144"/>
      <c r="C182" s="190"/>
      <c r="D182" s="1556" t="s">
        <v>25</v>
      </c>
      <c r="E182" s="1529" t="s">
        <v>231</v>
      </c>
      <c r="F182" s="1531"/>
      <c r="G182" s="356"/>
      <c r="H182" s="43" t="s">
        <v>23</v>
      </c>
      <c r="I182" s="157"/>
      <c r="J182" s="362"/>
      <c r="K182" s="362">
        <v>117</v>
      </c>
      <c r="L182" s="533" t="s">
        <v>259</v>
      </c>
      <c r="M182" s="1172"/>
      <c r="N182" s="442"/>
      <c r="O182" s="445">
        <v>1</v>
      </c>
    </row>
    <row r="183" spans="1:17" ht="7.5" customHeight="1" x14ac:dyDescent="0.2">
      <c r="A183" s="57"/>
      <c r="B183" s="144"/>
      <c r="C183" s="190"/>
      <c r="D183" s="1671"/>
      <c r="E183" s="1530"/>
      <c r="F183" s="1532"/>
      <c r="G183" s="49"/>
      <c r="H183" s="44"/>
      <c r="I183" s="310"/>
      <c r="J183" s="71"/>
      <c r="K183" s="71"/>
      <c r="L183" s="139"/>
      <c r="M183" s="1173"/>
      <c r="N183" s="446"/>
      <c r="O183" s="447"/>
    </row>
    <row r="184" spans="1:17" ht="15.75" customHeight="1" thickBot="1" x14ac:dyDescent="0.25">
      <c r="A184" s="25"/>
      <c r="B184" s="408"/>
      <c r="C184" s="185"/>
      <c r="D184" s="301"/>
      <c r="E184" s="195"/>
      <c r="F184" s="194"/>
      <c r="G184" s="187"/>
      <c r="H184" s="21" t="s">
        <v>5</v>
      </c>
      <c r="I184" s="116">
        <f t="shared" ref="I184:J184" si="0">SUM(I169:I181)</f>
        <v>596.70000000000005</v>
      </c>
      <c r="J184" s="116">
        <f t="shared" si="0"/>
        <v>626.6</v>
      </c>
      <c r="K184" s="116">
        <f>SUM(K169:K182)</f>
        <v>568.1</v>
      </c>
      <c r="L184" s="186"/>
      <c r="M184" s="1160"/>
      <c r="N184" s="198"/>
      <c r="O184" s="292"/>
    </row>
    <row r="185" spans="1:17" ht="14.25" customHeight="1" thickBot="1" x14ac:dyDescent="0.25">
      <c r="A185" s="27" t="s">
        <v>4</v>
      </c>
      <c r="B185" s="6" t="s">
        <v>6</v>
      </c>
      <c r="C185" s="1481" t="s">
        <v>7</v>
      </c>
      <c r="D185" s="1481"/>
      <c r="E185" s="1481"/>
      <c r="F185" s="1481"/>
      <c r="G185" s="1481"/>
      <c r="H185" s="1481"/>
      <c r="I185" s="74">
        <f t="shared" ref="I185:K185" si="1">I184</f>
        <v>596.70000000000005</v>
      </c>
      <c r="J185" s="74">
        <f t="shared" si="1"/>
        <v>626.6</v>
      </c>
      <c r="K185" s="74">
        <f t="shared" si="1"/>
        <v>568.1</v>
      </c>
      <c r="L185" s="162"/>
      <c r="M185" s="1165"/>
      <c r="N185" s="162"/>
      <c r="O185" s="140"/>
    </row>
    <row r="186" spans="1:17" ht="17.25" customHeight="1" thickBot="1" x14ac:dyDescent="0.25">
      <c r="A186" s="26" t="s">
        <v>4</v>
      </c>
      <c r="B186" s="6" t="s">
        <v>25</v>
      </c>
      <c r="C186" s="1494" t="s">
        <v>105</v>
      </c>
      <c r="D186" s="1495"/>
      <c r="E186" s="1495"/>
      <c r="F186" s="1495"/>
      <c r="G186" s="1495"/>
      <c r="H186" s="1495"/>
      <c r="I186" s="1533"/>
      <c r="J186" s="1533"/>
      <c r="K186" s="1533"/>
      <c r="L186" s="1533"/>
      <c r="M186" s="1533"/>
      <c r="N186" s="165"/>
      <c r="O186" s="141"/>
    </row>
    <row r="187" spans="1:17" ht="27.75" customHeight="1" x14ac:dyDescent="0.2">
      <c r="A187" s="166" t="s">
        <v>4</v>
      </c>
      <c r="B187" s="163" t="s">
        <v>25</v>
      </c>
      <c r="C187" s="416" t="s">
        <v>4</v>
      </c>
      <c r="D187" s="221"/>
      <c r="E187" s="222" t="s">
        <v>266</v>
      </c>
      <c r="F187" s="171"/>
      <c r="G187" s="1103"/>
      <c r="H187" s="223"/>
      <c r="I187" s="224"/>
      <c r="J187" s="302"/>
      <c r="K187" s="302"/>
      <c r="L187" s="139"/>
      <c r="M187" s="1174"/>
      <c r="N187" s="272"/>
      <c r="O187" s="391"/>
    </row>
    <row r="188" spans="1:17" ht="14.25" customHeight="1" x14ac:dyDescent="0.2">
      <c r="A188" s="166"/>
      <c r="B188" s="163"/>
      <c r="C188" s="416"/>
      <c r="D188" s="40" t="s">
        <v>4</v>
      </c>
      <c r="E188" s="1731" t="s">
        <v>178</v>
      </c>
      <c r="F188" s="524" t="s">
        <v>44</v>
      </c>
      <c r="G188" s="1705" t="s">
        <v>276</v>
      </c>
      <c r="H188" s="622" t="s">
        <v>23</v>
      </c>
      <c r="I188" s="75">
        <v>1200</v>
      </c>
      <c r="J188" s="70">
        <v>1200</v>
      </c>
      <c r="K188" s="70">
        <v>1200</v>
      </c>
      <c r="L188" s="131"/>
      <c r="M188" s="1175"/>
      <c r="N188" s="300"/>
      <c r="O188" s="132"/>
      <c r="P188" s="1521"/>
      <c r="Q188" s="1521"/>
    </row>
    <row r="189" spans="1:17" ht="11.25" customHeight="1" x14ac:dyDescent="0.2">
      <c r="A189" s="166"/>
      <c r="B189" s="163"/>
      <c r="C189" s="416"/>
      <c r="D189" s="40"/>
      <c r="E189" s="1732"/>
      <c r="F189" s="519"/>
      <c r="G189" s="1692"/>
      <c r="H189" s="412" t="s">
        <v>53</v>
      </c>
      <c r="I189" s="362">
        <v>85.2</v>
      </c>
      <c r="J189" s="157"/>
      <c r="K189" s="157"/>
      <c r="L189" s="180"/>
      <c r="M189" s="1176"/>
      <c r="N189" s="273"/>
      <c r="O189" s="181"/>
    </row>
    <row r="190" spans="1:17" ht="15" customHeight="1" x14ac:dyDescent="0.2">
      <c r="A190" s="166"/>
      <c r="B190" s="163"/>
      <c r="C190" s="416"/>
      <c r="D190" s="40"/>
      <c r="E190" s="525" t="s">
        <v>107</v>
      </c>
      <c r="F190" s="519"/>
      <c r="G190" s="1692"/>
      <c r="H190" s="412"/>
      <c r="I190" s="362"/>
      <c r="J190" s="157"/>
      <c r="K190" s="157"/>
      <c r="L190" s="213" t="s">
        <v>170</v>
      </c>
      <c r="M190" s="885">
        <v>10</v>
      </c>
      <c r="N190" s="274">
        <v>10</v>
      </c>
      <c r="O190" s="215">
        <v>10</v>
      </c>
    </row>
    <row r="191" spans="1:17" ht="13.5" customHeight="1" x14ac:dyDescent="0.2">
      <c r="A191" s="166"/>
      <c r="B191" s="163"/>
      <c r="C191" s="416"/>
      <c r="D191" s="40"/>
      <c r="E191" s="1726" t="s">
        <v>188</v>
      </c>
      <c r="F191" s="519"/>
      <c r="G191" s="493"/>
      <c r="H191" s="412"/>
      <c r="I191" s="362"/>
      <c r="J191" s="157"/>
      <c r="K191" s="157"/>
      <c r="L191" s="1524" t="s">
        <v>152</v>
      </c>
      <c r="M191" s="1177">
        <v>329</v>
      </c>
      <c r="N191" s="275">
        <v>315</v>
      </c>
      <c r="O191" s="226">
        <v>308</v>
      </c>
    </row>
    <row r="192" spans="1:17" ht="13.5" customHeight="1" x14ac:dyDescent="0.2">
      <c r="A192" s="166"/>
      <c r="B192" s="163"/>
      <c r="C192" s="416"/>
      <c r="D192" s="40"/>
      <c r="E192" s="1727"/>
      <c r="F192" s="519"/>
      <c r="G192" s="493"/>
      <c r="H192" s="412"/>
      <c r="I192" s="362"/>
      <c r="J192" s="157"/>
      <c r="K192" s="157"/>
      <c r="L192" s="1525"/>
      <c r="M192" s="1178"/>
      <c r="N192" s="551"/>
      <c r="O192" s="552"/>
    </row>
    <row r="193" spans="1:18" ht="26.25" customHeight="1" x14ac:dyDescent="0.2">
      <c r="A193" s="166"/>
      <c r="B193" s="163"/>
      <c r="C193" s="416"/>
      <c r="D193" s="221"/>
      <c r="E193" s="546" t="s">
        <v>177</v>
      </c>
      <c r="F193" s="544"/>
      <c r="G193" s="545"/>
      <c r="H193" s="174"/>
      <c r="I193" s="310"/>
      <c r="J193" s="71"/>
      <c r="K193" s="71"/>
      <c r="L193" s="130" t="s">
        <v>117</v>
      </c>
      <c r="M193" s="1179">
        <v>7.9</v>
      </c>
      <c r="N193" s="574">
        <v>6.9</v>
      </c>
      <c r="O193" s="575">
        <v>5.7</v>
      </c>
    </row>
    <row r="194" spans="1:18" ht="13.5" customHeight="1" x14ac:dyDescent="0.2">
      <c r="A194" s="489"/>
      <c r="B194" s="490"/>
      <c r="C194" s="494"/>
      <c r="D194" s="881" t="s">
        <v>6</v>
      </c>
      <c r="E194" s="1728" t="s">
        <v>120</v>
      </c>
      <c r="F194" s="1689" t="s">
        <v>240</v>
      </c>
      <c r="G194" s="1682" t="s">
        <v>275</v>
      </c>
      <c r="H194" s="106" t="s">
        <v>23</v>
      </c>
      <c r="I194" s="157">
        <v>187</v>
      </c>
      <c r="J194" s="1225">
        <f>691.6-149.9</f>
        <v>541.70000000000005</v>
      </c>
      <c r="K194" s="1225">
        <f>537.5-222.1</f>
        <v>315.39999999999998</v>
      </c>
      <c r="L194" s="491" t="s">
        <v>80</v>
      </c>
      <c r="M194" s="155">
        <v>1</v>
      </c>
      <c r="N194" s="92"/>
      <c r="O194" s="279"/>
    </row>
    <row r="195" spans="1:18" ht="15.75" customHeight="1" x14ac:dyDescent="0.2">
      <c r="A195" s="489"/>
      <c r="B195" s="490"/>
      <c r="C195" s="494"/>
      <c r="D195" s="881"/>
      <c r="E195" s="1729"/>
      <c r="F195" s="1689"/>
      <c r="G195" s="1690"/>
      <c r="H195" s="106" t="s">
        <v>53</v>
      </c>
      <c r="I195" s="334">
        <v>122.7</v>
      </c>
      <c r="J195" s="334"/>
      <c r="K195" s="334"/>
      <c r="L195" s="1527" t="s">
        <v>262</v>
      </c>
      <c r="M195" s="263" t="s">
        <v>155</v>
      </c>
      <c r="N195" s="294">
        <v>90</v>
      </c>
      <c r="O195" s="295">
        <v>100</v>
      </c>
    </row>
    <row r="196" spans="1:18" ht="15" customHeight="1" x14ac:dyDescent="0.2">
      <c r="A196" s="489"/>
      <c r="B196" s="490"/>
      <c r="C196" s="494"/>
      <c r="D196" s="883"/>
      <c r="E196" s="1730"/>
      <c r="F196" s="1689"/>
      <c r="G196" s="492"/>
      <c r="H196" s="1257" t="s">
        <v>180</v>
      </c>
      <c r="I196" s="1258">
        <f>935.2+1120.3</f>
        <v>2055.5</v>
      </c>
      <c r="J196" s="1258">
        <v>1930.5</v>
      </c>
      <c r="K196" s="1258">
        <v>442.7</v>
      </c>
      <c r="L196" s="1525"/>
      <c r="M196" s="178"/>
      <c r="N196" s="278"/>
      <c r="O196" s="290"/>
    </row>
    <row r="197" spans="1:18" ht="25.5" customHeight="1" x14ac:dyDescent="0.2">
      <c r="A197" s="870"/>
      <c r="B197" s="875"/>
      <c r="C197" s="878"/>
      <c r="D197" s="883"/>
      <c r="E197" s="884"/>
      <c r="F197" s="880"/>
      <c r="G197" s="879"/>
      <c r="H197" s="1257" t="s">
        <v>179</v>
      </c>
      <c r="I197" s="1225">
        <f>82.5+98.7</f>
        <v>181.2</v>
      </c>
      <c r="J197" s="1225">
        <v>170.5</v>
      </c>
      <c r="K197" s="1225">
        <v>39.1</v>
      </c>
      <c r="L197" s="36" t="s">
        <v>152</v>
      </c>
      <c r="M197" s="885"/>
      <c r="N197" s="885">
        <v>200</v>
      </c>
      <c r="O197" s="886">
        <v>246</v>
      </c>
    </row>
    <row r="198" spans="1:18" ht="16.5" customHeight="1" x14ac:dyDescent="0.2">
      <c r="A198" s="1244"/>
      <c r="B198" s="1251"/>
      <c r="C198" s="1255"/>
      <c r="D198" s="883"/>
      <c r="E198" s="1243"/>
      <c r="F198" s="880"/>
      <c r="G198" s="1254"/>
      <c r="H198" s="1257" t="s">
        <v>243</v>
      </c>
      <c r="I198" s="1227">
        <v>225</v>
      </c>
      <c r="J198" s="157"/>
      <c r="K198" s="157"/>
      <c r="L198" s="1253"/>
      <c r="M198" s="1163"/>
      <c r="N198" s="1163"/>
      <c r="O198" s="202"/>
    </row>
    <row r="199" spans="1:18" ht="13.5" customHeight="1" x14ac:dyDescent="0.2">
      <c r="A199" s="870"/>
      <c r="B199" s="875"/>
      <c r="C199" s="878"/>
      <c r="D199" s="883"/>
      <c r="E199" s="1246"/>
      <c r="F199" s="880"/>
      <c r="G199" s="879"/>
      <c r="H199" s="106" t="s">
        <v>45</v>
      </c>
      <c r="I199" s="1258">
        <v>0</v>
      </c>
      <c r="J199" s="1258">
        <v>0</v>
      </c>
      <c r="K199" s="1258">
        <v>0</v>
      </c>
      <c r="L199" s="1253" t="s">
        <v>291</v>
      </c>
      <c r="M199" s="1163"/>
      <c r="N199" s="1163">
        <v>100</v>
      </c>
      <c r="O199" s="202">
        <v>159</v>
      </c>
    </row>
    <row r="200" spans="1:18" ht="13.5" customHeight="1" x14ac:dyDescent="0.2">
      <c r="A200" s="1244"/>
      <c r="B200" s="1251"/>
      <c r="C200" s="1255"/>
      <c r="D200" s="883"/>
      <c r="E200" s="1246"/>
      <c r="F200" s="880"/>
      <c r="G200" s="1254"/>
      <c r="H200" s="106" t="s">
        <v>138</v>
      </c>
      <c r="I200" s="1225">
        <v>0</v>
      </c>
      <c r="J200" s="1225">
        <v>0</v>
      </c>
      <c r="K200" s="1225">
        <v>0</v>
      </c>
      <c r="L200" s="1253"/>
      <c r="M200" s="1181"/>
      <c r="N200" s="1163"/>
      <c r="O200" s="202"/>
    </row>
    <row r="201" spans="1:18" ht="13.5" customHeight="1" x14ac:dyDescent="0.2">
      <c r="A201" s="1391"/>
      <c r="B201" s="1392"/>
      <c r="C201" s="1402"/>
      <c r="D201" s="883"/>
      <c r="E201" s="1393"/>
      <c r="F201" s="880"/>
      <c r="G201" s="1401"/>
      <c r="H201" s="106"/>
      <c r="I201" s="1227"/>
      <c r="J201" s="1225"/>
      <c r="K201" s="1225"/>
      <c r="L201" s="1390"/>
      <c r="M201" s="1181"/>
      <c r="N201" s="1163"/>
      <c r="O201" s="202"/>
    </row>
    <row r="202" spans="1:18" ht="24.75" customHeight="1" x14ac:dyDescent="0.2">
      <c r="A202" s="1514"/>
      <c r="B202" s="1515"/>
      <c r="C202" s="1675"/>
      <c r="D202" s="1677" t="s">
        <v>25</v>
      </c>
      <c r="E202" s="1679" t="s">
        <v>108</v>
      </c>
      <c r="F202" s="1518"/>
      <c r="G202" s="1681" t="s">
        <v>343</v>
      </c>
      <c r="H202" s="340" t="s">
        <v>23</v>
      </c>
      <c r="I202" s="75">
        <v>2.1</v>
      </c>
      <c r="J202" s="70">
        <v>2.1</v>
      </c>
      <c r="K202" s="70">
        <v>2.1</v>
      </c>
      <c r="L202" s="430" t="s">
        <v>116</v>
      </c>
      <c r="M202" s="1180">
        <v>1</v>
      </c>
      <c r="N202" s="110">
        <v>1</v>
      </c>
      <c r="O202" s="127">
        <v>1</v>
      </c>
    </row>
    <row r="203" spans="1:18" ht="18.75" customHeight="1" x14ac:dyDescent="0.2">
      <c r="A203" s="1514"/>
      <c r="B203" s="1515"/>
      <c r="C203" s="1675"/>
      <c r="D203" s="1678"/>
      <c r="E203" s="1680"/>
      <c r="F203" s="1519"/>
      <c r="G203" s="1682"/>
      <c r="H203" s="507"/>
      <c r="I203" s="362"/>
      <c r="J203" s="157"/>
      <c r="K203" s="157"/>
      <c r="L203" s="510"/>
      <c r="M203" s="1181"/>
      <c r="N203" s="109"/>
      <c r="O203" s="156"/>
    </row>
    <row r="204" spans="1:18" ht="26.25" customHeight="1" x14ac:dyDescent="0.2">
      <c r="A204" s="396"/>
      <c r="B204" s="398"/>
      <c r="C204" s="190"/>
      <c r="D204" s="509" t="s">
        <v>33</v>
      </c>
      <c r="E204" s="1510" t="s">
        <v>193</v>
      </c>
      <c r="F204" s="500"/>
      <c r="G204" s="1676" t="s">
        <v>343</v>
      </c>
      <c r="H204" s="340" t="s">
        <v>23</v>
      </c>
      <c r="I204" s="70">
        <v>210</v>
      </c>
      <c r="J204" s="435"/>
      <c r="K204" s="435"/>
      <c r="L204" s="614" t="s">
        <v>242</v>
      </c>
      <c r="M204" s="1142">
        <v>1</v>
      </c>
      <c r="N204" s="620"/>
      <c r="O204" s="621"/>
      <c r="P204" s="8"/>
    </row>
    <row r="205" spans="1:18" ht="25.5" customHeight="1" x14ac:dyDescent="0.2">
      <c r="A205" s="396"/>
      <c r="B205" s="398"/>
      <c r="C205" s="190"/>
      <c r="D205" s="503"/>
      <c r="E205" s="1511"/>
      <c r="F205" s="501"/>
      <c r="G205" s="1673"/>
      <c r="H205" s="129" t="s">
        <v>23</v>
      </c>
      <c r="I205" s="102">
        <v>20</v>
      </c>
      <c r="J205" s="102">
        <v>35</v>
      </c>
      <c r="K205" s="102">
        <v>60</v>
      </c>
      <c r="L205" s="36" t="s">
        <v>136</v>
      </c>
      <c r="M205" s="1182">
        <v>8</v>
      </c>
      <c r="N205" s="311">
        <v>11</v>
      </c>
      <c r="O205" s="289">
        <v>15</v>
      </c>
      <c r="P205" s="8"/>
    </row>
    <row r="206" spans="1:18" ht="17.25" customHeight="1" x14ac:dyDescent="0.2">
      <c r="A206" s="24"/>
      <c r="B206" s="401"/>
      <c r="C206" s="190"/>
      <c r="D206" s="503"/>
      <c r="E206" s="1511"/>
      <c r="F206" s="505"/>
      <c r="G206" s="1692"/>
      <c r="H206" s="129" t="s">
        <v>23</v>
      </c>
      <c r="I206" s="102">
        <v>7</v>
      </c>
      <c r="J206" s="102">
        <v>7</v>
      </c>
      <c r="K206" s="102">
        <v>7</v>
      </c>
      <c r="L206" s="29" t="s">
        <v>171</v>
      </c>
      <c r="M206" s="1183">
        <v>100</v>
      </c>
      <c r="N206" s="274">
        <v>100</v>
      </c>
      <c r="O206" s="215">
        <v>100</v>
      </c>
    </row>
    <row r="207" spans="1:18" ht="18" customHeight="1" x14ac:dyDescent="0.2">
      <c r="A207" s="24"/>
      <c r="B207" s="616"/>
      <c r="C207" s="190"/>
      <c r="D207" s="615"/>
      <c r="E207" s="1511"/>
      <c r="F207" s="617"/>
      <c r="G207" s="618"/>
      <c r="H207" s="216" t="s">
        <v>23</v>
      </c>
      <c r="I207" s="104">
        <v>50</v>
      </c>
      <c r="J207" s="104">
        <v>105</v>
      </c>
      <c r="K207" s="103">
        <v>105</v>
      </c>
      <c r="L207" s="1512" t="s">
        <v>135</v>
      </c>
      <c r="M207" s="146">
        <v>2</v>
      </c>
      <c r="N207" s="376">
        <v>3</v>
      </c>
      <c r="O207" s="377">
        <v>3</v>
      </c>
      <c r="R207" s="147"/>
    </row>
    <row r="208" spans="1:18" ht="16.5" customHeight="1" x14ac:dyDescent="0.2">
      <c r="A208" s="24"/>
      <c r="B208" s="900"/>
      <c r="C208" s="190"/>
      <c r="D208" s="901"/>
      <c r="E208" s="1511"/>
      <c r="F208" s="902"/>
      <c r="G208" s="899"/>
      <c r="H208" s="903" t="s">
        <v>53</v>
      </c>
      <c r="I208" s="362">
        <v>35</v>
      </c>
      <c r="J208" s="362"/>
      <c r="K208" s="157"/>
      <c r="L208" s="1544"/>
      <c r="M208" s="1154"/>
      <c r="N208" s="225"/>
      <c r="O208" s="204"/>
      <c r="R208" s="147"/>
    </row>
    <row r="209" spans="1:17" ht="18.75" customHeight="1" x14ac:dyDescent="0.2">
      <c r="A209" s="24"/>
      <c r="B209" s="429"/>
      <c r="C209" s="190"/>
      <c r="D209" s="639"/>
      <c r="E209" s="1511"/>
      <c r="F209" s="637"/>
      <c r="G209" s="642"/>
      <c r="H209" s="216" t="s">
        <v>23</v>
      </c>
      <c r="I209" s="104"/>
      <c r="J209" s="104">
        <v>70</v>
      </c>
      <c r="K209" s="103">
        <v>70</v>
      </c>
      <c r="L209" s="1512" t="s">
        <v>172</v>
      </c>
      <c r="M209" s="1184">
        <v>2</v>
      </c>
      <c r="N209" s="275">
        <v>7</v>
      </c>
      <c r="O209" s="226">
        <v>7</v>
      </c>
    </row>
    <row r="210" spans="1:17" ht="21.75" customHeight="1" x14ac:dyDescent="0.2">
      <c r="A210" s="24"/>
      <c r="B210" s="900"/>
      <c r="C210" s="190"/>
      <c r="D210" s="901"/>
      <c r="E210" s="898"/>
      <c r="F210" s="904"/>
      <c r="G210" s="899"/>
      <c r="H210" s="245" t="s">
        <v>53</v>
      </c>
      <c r="I210" s="97">
        <v>15</v>
      </c>
      <c r="J210" s="97"/>
      <c r="K210" s="72"/>
      <c r="L210" s="1544"/>
      <c r="M210" s="1185"/>
      <c r="N210" s="306"/>
      <c r="O210" s="905"/>
      <c r="Q210" s="147"/>
    </row>
    <row r="211" spans="1:17" ht="15" customHeight="1" x14ac:dyDescent="0.2">
      <c r="A211" s="24"/>
      <c r="B211" s="641"/>
      <c r="C211" s="190"/>
      <c r="D211" s="644"/>
      <c r="E211" s="640"/>
      <c r="F211" s="638"/>
      <c r="G211" s="643"/>
      <c r="H211" s="174" t="s">
        <v>53</v>
      </c>
      <c r="I211" s="310">
        <v>10.3</v>
      </c>
      <c r="J211" s="310"/>
      <c r="K211" s="71"/>
      <c r="L211" s="139"/>
      <c r="M211" s="1139"/>
      <c r="N211" s="111"/>
      <c r="O211" s="133"/>
      <c r="Q211" s="147"/>
    </row>
    <row r="212" spans="1:17" ht="15.75" customHeight="1" thickBot="1" x14ac:dyDescent="0.25">
      <c r="A212" s="25"/>
      <c r="B212" s="408"/>
      <c r="C212" s="185"/>
      <c r="D212" s="188"/>
      <c r="E212" s="195"/>
      <c r="F212" s="194"/>
      <c r="G212" s="187"/>
      <c r="H212" s="21" t="s">
        <v>5</v>
      </c>
      <c r="I212" s="116">
        <f>SUM(I188:I211)</f>
        <v>4406</v>
      </c>
      <c r="J212" s="116">
        <f>SUM(J188:J211)</f>
        <v>4061.8</v>
      </c>
      <c r="K212" s="116">
        <f>SUM(K188:K211)</f>
        <v>2241.3000000000002</v>
      </c>
      <c r="L212" s="186"/>
      <c r="M212" s="1160"/>
      <c r="N212" s="192"/>
      <c r="O212" s="292"/>
      <c r="P212" s="8"/>
    </row>
    <row r="213" spans="1:17" ht="33" customHeight="1" x14ac:dyDescent="0.2">
      <c r="A213" s="28" t="s">
        <v>4</v>
      </c>
      <c r="B213" s="142" t="s">
        <v>25</v>
      </c>
      <c r="C213" s="193" t="s">
        <v>6</v>
      </c>
      <c r="D213" s="143"/>
      <c r="E213" s="363" t="s">
        <v>121</v>
      </c>
      <c r="F213" s="80"/>
      <c r="G213" s="1735" t="s">
        <v>67</v>
      </c>
      <c r="H213" s="244" t="s">
        <v>23</v>
      </c>
      <c r="I213" s="84"/>
      <c r="J213" s="84"/>
      <c r="K213" s="84"/>
      <c r="L213" s="406"/>
      <c r="M213" s="1186"/>
      <c r="N213" s="392"/>
      <c r="O213" s="276"/>
    </row>
    <row r="214" spans="1:17" ht="53.25" customHeight="1" x14ac:dyDescent="0.2">
      <c r="A214" s="166"/>
      <c r="B214" s="163"/>
      <c r="C214" s="416"/>
      <c r="D214" s="329" t="s">
        <v>4</v>
      </c>
      <c r="E214" s="173" t="s">
        <v>200</v>
      </c>
      <c r="F214" s="330"/>
      <c r="G214" s="1736"/>
      <c r="H214" s="472" t="s">
        <v>23</v>
      </c>
      <c r="I214" s="73">
        <v>4</v>
      </c>
      <c r="J214" s="73">
        <v>4</v>
      </c>
      <c r="K214" s="73"/>
      <c r="L214" s="233" t="s">
        <v>114</v>
      </c>
      <c r="M214" s="1187"/>
      <c r="N214" s="371">
        <v>1</v>
      </c>
      <c r="O214" s="331"/>
      <c r="Q214" s="147"/>
    </row>
    <row r="215" spans="1:17" ht="53.25" customHeight="1" x14ac:dyDescent="0.2">
      <c r="A215" s="166"/>
      <c r="B215" s="163"/>
      <c r="C215" s="416"/>
      <c r="D215" s="409" t="s">
        <v>6</v>
      </c>
      <c r="E215" s="457" t="s">
        <v>201</v>
      </c>
      <c r="F215" s="81"/>
      <c r="G215" s="413"/>
      <c r="H215" s="243" t="s">
        <v>23</v>
      </c>
      <c r="I215" s="157">
        <v>4</v>
      </c>
      <c r="J215" s="157">
        <v>4</v>
      </c>
      <c r="K215" s="157">
        <v>4</v>
      </c>
      <c r="L215" s="395" t="s">
        <v>114</v>
      </c>
      <c r="M215" s="1188"/>
      <c r="N215" s="109"/>
      <c r="O215" s="267">
        <v>1</v>
      </c>
    </row>
    <row r="216" spans="1:17" ht="43.5" customHeight="1" x14ac:dyDescent="0.2">
      <c r="A216" s="166"/>
      <c r="B216" s="163"/>
      <c r="C216" s="416"/>
      <c r="D216" s="329" t="s">
        <v>25</v>
      </c>
      <c r="E216" s="173" t="s">
        <v>174</v>
      </c>
      <c r="F216" s="330"/>
      <c r="G216" s="413"/>
      <c r="H216" s="472" t="s">
        <v>23</v>
      </c>
      <c r="I216" s="73">
        <v>3.2</v>
      </c>
      <c r="J216" s="73">
        <v>3.2</v>
      </c>
      <c r="K216" s="73"/>
      <c r="L216" s="233" t="s">
        <v>114</v>
      </c>
      <c r="M216" s="1187"/>
      <c r="N216" s="371">
        <v>1</v>
      </c>
      <c r="O216" s="331"/>
    </row>
    <row r="217" spans="1:17" ht="52.5" customHeight="1" x14ac:dyDescent="0.2">
      <c r="A217" s="166"/>
      <c r="B217" s="163"/>
      <c r="C217" s="416"/>
      <c r="D217" s="329" t="s">
        <v>33</v>
      </c>
      <c r="E217" s="173" t="s">
        <v>134</v>
      </c>
      <c r="F217" s="330"/>
      <c r="G217" s="413"/>
      <c r="H217" s="472" t="s">
        <v>23</v>
      </c>
      <c r="I217" s="73">
        <v>4</v>
      </c>
      <c r="J217" s="73">
        <v>4</v>
      </c>
      <c r="K217" s="73"/>
      <c r="L217" s="475" t="s">
        <v>114</v>
      </c>
      <c r="M217" s="1187"/>
      <c r="N217" s="371">
        <v>1</v>
      </c>
      <c r="O217" s="331"/>
    </row>
    <row r="218" spans="1:17" ht="52.5" customHeight="1" x14ac:dyDescent="0.2">
      <c r="A218" s="166"/>
      <c r="B218" s="163"/>
      <c r="C218" s="416"/>
      <c r="D218" s="329" t="s">
        <v>34</v>
      </c>
      <c r="E218" s="458" t="s">
        <v>210</v>
      </c>
      <c r="F218" s="303"/>
      <c r="G218" s="461"/>
      <c r="H218" s="242" t="s">
        <v>23</v>
      </c>
      <c r="I218" s="71">
        <v>25</v>
      </c>
      <c r="J218" s="71">
        <v>25</v>
      </c>
      <c r="K218" s="71"/>
      <c r="L218" s="475" t="s">
        <v>114</v>
      </c>
      <c r="M218" s="1189"/>
      <c r="N218" s="393">
        <v>1</v>
      </c>
      <c r="O218" s="50"/>
    </row>
    <row r="219" spans="1:17" ht="66.75" customHeight="1" x14ac:dyDescent="0.2">
      <c r="A219" s="166"/>
      <c r="B219" s="163"/>
      <c r="C219" s="460"/>
      <c r="D219" s="459" t="s">
        <v>27</v>
      </c>
      <c r="E219" s="471" t="s">
        <v>236</v>
      </c>
      <c r="F219" s="469"/>
      <c r="G219" s="461"/>
      <c r="H219" s="473" t="s">
        <v>23</v>
      </c>
      <c r="I219" s="476">
        <v>4</v>
      </c>
      <c r="J219" s="476">
        <v>4</v>
      </c>
      <c r="K219" s="476">
        <v>4</v>
      </c>
      <c r="L219" s="475" t="s">
        <v>114</v>
      </c>
      <c r="M219" s="1190"/>
      <c r="N219" s="547"/>
      <c r="O219" s="467">
        <v>1</v>
      </c>
    </row>
    <row r="220" spans="1:17" ht="56.25" customHeight="1" x14ac:dyDescent="0.2">
      <c r="A220" s="166"/>
      <c r="B220" s="163"/>
      <c r="C220" s="542"/>
      <c r="D220" s="329" t="s">
        <v>35</v>
      </c>
      <c r="E220" s="470" t="s">
        <v>235</v>
      </c>
      <c r="F220" s="466"/>
      <c r="G220" s="543"/>
      <c r="H220" s="473" t="s">
        <v>23</v>
      </c>
      <c r="I220" s="476"/>
      <c r="J220" s="476">
        <v>7.5</v>
      </c>
      <c r="K220" s="476"/>
      <c r="L220" s="475" t="s">
        <v>114</v>
      </c>
      <c r="M220" s="1190"/>
      <c r="N220" s="547">
        <v>1</v>
      </c>
      <c r="O220" s="468"/>
    </row>
    <row r="221" spans="1:17" ht="53.25" customHeight="1" x14ac:dyDescent="0.2">
      <c r="A221" s="166"/>
      <c r="B221" s="163"/>
      <c r="C221" s="542"/>
      <c r="D221" s="329" t="s">
        <v>28</v>
      </c>
      <c r="E221" s="173" t="s">
        <v>184</v>
      </c>
      <c r="F221" s="330"/>
      <c r="G221" s="984"/>
      <c r="H221" s="472" t="s">
        <v>23</v>
      </c>
      <c r="I221" s="73"/>
      <c r="J221" s="73">
        <v>4</v>
      </c>
      <c r="K221" s="73"/>
      <c r="L221" s="233" t="s">
        <v>114</v>
      </c>
      <c r="M221" s="1191"/>
      <c r="N221" s="549">
        <v>1</v>
      </c>
      <c r="O221" s="331"/>
    </row>
    <row r="222" spans="1:17" ht="16.5" customHeight="1" thickBot="1" x14ac:dyDescent="0.25">
      <c r="A222" s="407"/>
      <c r="B222" s="164"/>
      <c r="C222" s="185"/>
      <c r="D222" s="188"/>
      <c r="E222" s="195"/>
      <c r="F222" s="194"/>
      <c r="G222" s="187"/>
      <c r="H222" s="1104" t="s">
        <v>5</v>
      </c>
      <c r="I222" s="859">
        <f>SUM(I214:I221)</f>
        <v>44.2</v>
      </c>
      <c r="J222" s="116">
        <f>SUM(J214:J221)</f>
        <v>55.7</v>
      </c>
      <c r="K222" s="116">
        <f>SUM(K214:K221)</f>
        <v>8</v>
      </c>
      <c r="L222" s="186"/>
      <c r="M222" s="1160"/>
      <c r="N222" s="192"/>
      <c r="O222" s="292"/>
    </row>
    <row r="223" spans="1:17" ht="16.5" customHeight="1" thickBot="1" x14ac:dyDescent="0.25">
      <c r="A223" s="26" t="s">
        <v>4</v>
      </c>
      <c r="B223" s="6" t="s">
        <v>25</v>
      </c>
      <c r="C223" s="1480" t="s">
        <v>7</v>
      </c>
      <c r="D223" s="1481"/>
      <c r="E223" s="1481"/>
      <c r="F223" s="1481"/>
      <c r="G223" s="1481"/>
      <c r="H223" s="1481"/>
      <c r="I223" s="74">
        <f>I222+I212</f>
        <v>4450.2</v>
      </c>
      <c r="J223" s="74">
        <f>J222+J212</f>
        <v>4117.5</v>
      </c>
      <c r="K223" s="74">
        <f>K222+K212</f>
        <v>2249.3000000000002</v>
      </c>
      <c r="L223" s="162"/>
      <c r="M223" s="1165"/>
      <c r="N223" s="162"/>
      <c r="O223" s="140"/>
    </row>
    <row r="224" spans="1:17" ht="15.75" customHeight="1" thickBot="1" x14ac:dyDescent="0.25">
      <c r="A224" s="26" t="s">
        <v>4</v>
      </c>
      <c r="B224" s="6" t="s">
        <v>33</v>
      </c>
      <c r="C224" s="1494" t="s">
        <v>42</v>
      </c>
      <c r="D224" s="1495"/>
      <c r="E224" s="1495"/>
      <c r="F224" s="1495"/>
      <c r="G224" s="1495"/>
      <c r="H224" s="1495"/>
      <c r="I224" s="1109"/>
      <c r="J224" s="410"/>
      <c r="K224" s="410"/>
      <c r="L224" s="394"/>
      <c r="M224" s="1192"/>
      <c r="N224" s="165"/>
      <c r="O224" s="141"/>
    </row>
    <row r="225" spans="1:17" ht="12.75" customHeight="1" x14ac:dyDescent="0.2">
      <c r="A225" s="28" t="s">
        <v>4</v>
      </c>
      <c r="B225" s="142" t="s">
        <v>33</v>
      </c>
      <c r="C225" s="193" t="s">
        <v>4</v>
      </c>
      <c r="D225" s="143"/>
      <c r="E225" s="1496" t="s">
        <v>265</v>
      </c>
      <c r="F225" s="80"/>
      <c r="G225" s="596"/>
      <c r="H225" s="244"/>
      <c r="I225" s="84"/>
      <c r="J225" s="84"/>
      <c r="K225" s="84"/>
      <c r="L225" s="581"/>
      <c r="M225" s="1193"/>
      <c r="N225" s="277"/>
      <c r="O225" s="154"/>
    </row>
    <row r="226" spans="1:17" ht="12.75" customHeight="1" x14ac:dyDescent="0.2">
      <c r="A226" s="592"/>
      <c r="B226" s="163"/>
      <c r="C226" s="593"/>
      <c r="D226" s="228"/>
      <c r="E226" s="1497"/>
      <c r="F226" s="594"/>
      <c r="G226" s="595"/>
      <c r="H226" s="243"/>
      <c r="I226" s="157"/>
      <c r="J226" s="157"/>
      <c r="K226" s="157"/>
      <c r="L226" s="576"/>
      <c r="M226" s="846"/>
      <c r="N226" s="109"/>
      <c r="O226" s="156"/>
    </row>
    <row r="227" spans="1:17" s="41" customFormat="1" ht="19.5" customHeight="1" x14ac:dyDescent="0.2">
      <c r="A227" s="1498"/>
      <c r="B227" s="1500"/>
      <c r="C227" s="1737"/>
      <c r="D227" s="591" t="s">
        <v>4</v>
      </c>
      <c r="E227" s="1504" t="s">
        <v>141</v>
      </c>
      <c r="F227" s="1507" t="s">
        <v>44</v>
      </c>
      <c r="G227" s="1676" t="s">
        <v>276</v>
      </c>
      <c r="H227" s="479" t="s">
        <v>23</v>
      </c>
      <c r="I227" s="480">
        <v>200</v>
      </c>
      <c r="J227" s="480">
        <v>200</v>
      </c>
      <c r="K227" s="480">
        <v>200</v>
      </c>
      <c r="L227" s="481" t="s">
        <v>140</v>
      </c>
      <c r="M227" s="1133">
        <v>550</v>
      </c>
      <c r="N227" s="482">
        <v>550</v>
      </c>
      <c r="O227" s="483">
        <v>550</v>
      </c>
    </row>
    <row r="228" spans="1:17" s="41" customFormat="1" ht="15" customHeight="1" x14ac:dyDescent="0.2">
      <c r="A228" s="1499"/>
      <c r="B228" s="1501"/>
      <c r="C228" s="1738"/>
      <c r="D228" s="600"/>
      <c r="E228" s="1505"/>
      <c r="F228" s="1508"/>
      <c r="G228" s="1673"/>
      <c r="H228" s="336" t="s">
        <v>53</v>
      </c>
      <c r="I228" s="337">
        <v>149.80000000000001</v>
      </c>
      <c r="J228" s="337"/>
      <c r="K228" s="337"/>
      <c r="L228" s="338" t="s">
        <v>140</v>
      </c>
      <c r="M228" s="155">
        <f>260+377</f>
        <v>637</v>
      </c>
      <c r="N228" s="339"/>
      <c r="O228" s="266"/>
    </row>
    <row r="229" spans="1:17" s="41" customFormat="1" ht="18" customHeight="1" x14ac:dyDescent="0.2">
      <c r="A229" s="1499"/>
      <c r="B229" s="1501"/>
      <c r="C229" s="1738"/>
      <c r="D229" s="601"/>
      <c r="E229" s="1506"/>
      <c r="F229" s="1509"/>
      <c r="G229" s="1674"/>
      <c r="H229" s="234" t="s">
        <v>53</v>
      </c>
      <c r="I229" s="235"/>
      <c r="J229" s="235"/>
      <c r="K229" s="235"/>
      <c r="L229" s="484"/>
      <c r="M229" s="1194"/>
      <c r="N229" s="485"/>
      <c r="O229" s="486"/>
    </row>
    <row r="230" spans="1:17" ht="17.25" customHeight="1" x14ac:dyDescent="0.2">
      <c r="A230" s="462"/>
      <c r="B230" s="463"/>
      <c r="C230" s="190"/>
      <c r="D230" s="586" t="s">
        <v>6</v>
      </c>
      <c r="E230" s="1492" t="s">
        <v>237</v>
      </c>
      <c r="F230" s="477"/>
      <c r="G230" s="1676" t="s">
        <v>343</v>
      </c>
      <c r="H230" s="598" t="s">
        <v>23</v>
      </c>
      <c r="I230" s="337">
        <v>10</v>
      </c>
      <c r="J230" s="337">
        <v>20</v>
      </c>
      <c r="K230" s="337">
        <v>20</v>
      </c>
      <c r="L230" s="1520" t="s">
        <v>233</v>
      </c>
      <c r="M230" s="155" t="s">
        <v>125</v>
      </c>
      <c r="N230" s="339">
        <v>20</v>
      </c>
      <c r="O230" s="266">
        <v>20</v>
      </c>
    </row>
    <row r="231" spans="1:17" ht="37.5" customHeight="1" x14ac:dyDescent="0.2">
      <c r="A231" s="24"/>
      <c r="B231" s="463"/>
      <c r="C231" s="191"/>
      <c r="D231" s="588"/>
      <c r="E231" s="1493"/>
      <c r="F231" s="303"/>
      <c r="G231" s="1674"/>
      <c r="H231" s="242"/>
      <c r="I231" s="235"/>
      <c r="J231" s="235"/>
      <c r="K231" s="235"/>
      <c r="L231" s="1520"/>
      <c r="M231" s="155"/>
      <c r="N231" s="339"/>
      <c r="O231" s="266"/>
    </row>
    <row r="232" spans="1:17" ht="12.75" customHeight="1" x14ac:dyDescent="0.2">
      <c r="A232" s="396"/>
      <c r="B232" s="398"/>
      <c r="C232" s="190"/>
      <c r="D232" s="589" t="s">
        <v>25</v>
      </c>
      <c r="E232" s="1517" t="s">
        <v>101</v>
      </c>
      <c r="F232" s="81"/>
      <c r="G232" s="1673" t="s">
        <v>274</v>
      </c>
      <c r="H232" s="243" t="s">
        <v>23</v>
      </c>
      <c r="I232" s="70"/>
      <c r="J232" s="100"/>
      <c r="K232" s="100"/>
      <c r="L232" s="465" t="s">
        <v>80</v>
      </c>
      <c r="M232" s="1164">
        <v>1</v>
      </c>
      <c r="N232" s="110"/>
      <c r="O232" s="127"/>
    </row>
    <row r="233" spans="1:17" ht="18" customHeight="1" x14ac:dyDescent="0.2">
      <c r="A233" s="24"/>
      <c r="B233" s="398"/>
      <c r="C233" s="191"/>
      <c r="D233" s="590"/>
      <c r="E233" s="1517"/>
      <c r="F233" s="81"/>
      <c r="G233" s="1674"/>
      <c r="H233" s="242" t="s">
        <v>53</v>
      </c>
      <c r="I233" s="71">
        <v>26</v>
      </c>
      <c r="J233" s="71"/>
      <c r="K233" s="71"/>
      <c r="L233" s="139"/>
      <c r="M233" s="887"/>
      <c r="N233" s="111"/>
      <c r="O233" s="133"/>
    </row>
    <row r="234" spans="1:17" ht="17.25" customHeight="1" x14ac:dyDescent="0.2">
      <c r="A234" s="396"/>
      <c r="B234" s="398"/>
      <c r="C234" s="190"/>
      <c r="D234" s="586" t="s">
        <v>33</v>
      </c>
      <c r="E234" s="1492" t="s">
        <v>202</v>
      </c>
      <c r="F234" s="477"/>
      <c r="G234" s="1676" t="s">
        <v>273</v>
      </c>
      <c r="H234" s="243" t="s">
        <v>23</v>
      </c>
      <c r="I234" s="157"/>
      <c r="J234" s="334"/>
      <c r="K234" s="499"/>
      <c r="L234" s="890" t="s">
        <v>154</v>
      </c>
      <c r="M234" s="1163">
        <v>60</v>
      </c>
      <c r="N234" s="109"/>
      <c r="O234" s="156"/>
    </row>
    <row r="235" spans="1:17" ht="37.5" customHeight="1" x14ac:dyDescent="0.2">
      <c r="A235" s="24"/>
      <c r="B235" s="398"/>
      <c r="C235" s="191"/>
      <c r="D235" s="588"/>
      <c r="E235" s="1493"/>
      <c r="F235" s="891"/>
      <c r="G235" s="1674"/>
      <c r="H235" s="242" t="s">
        <v>53</v>
      </c>
      <c r="I235" s="71">
        <v>2.2000000000000002</v>
      </c>
      <c r="J235" s="432"/>
      <c r="K235" s="432"/>
      <c r="L235" s="139"/>
      <c r="M235" s="887"/>
      <c r="N235" s="111"/>
      <c r="O235" s="133"/>
    </row>
    <row r="236" spans="1:17" ht="16.5" customHeight="1" thickBot="1" x14ac:dyDescent="0.25">
      <c r="A236" s="464"/>
      <c r="B236" s="164"/>
      <c r="C236" s="185"/>
      <c r="D236" s="188"/>
      <c r="E236" s="195"/>
      <c r="F236" s="194"/>
      <c r="G236" s="187"/>
      <c r="H236" s="1104" t="s">
        <v>5</v>
      </c>
      <c r="I236" s="859">
        <f t="shared" ref="I236:K236" si="2">SUM(I227:I235)</f>
        <v>388</v>
      </c>
      <c r="J236" s="116">
        <f t="shared" si="2"/>
        <v>220</v>
      </c>
      <c r="K236" s="116">
        <f t="shared" si="2"/>
        <v>220</v>
      </c>
      <c r="L236" s="186"/>
      <c r="M236" s="1160"/>
      <c r="N236" s="192"/>
      <c r="O236" s="292"/>
    </row>
    <row r="237" spans="1:17" ht="13.5" thickBot="1" x14ac:dyDescent="0.25">
      <c r="A237" s="407" t="s">
        <v>4</v>
      </c>
      <c r="B237" s="164" t="s">
        <v>33</v>
      </c>
      <c r="C237" s="1693" t="s">
        <v>7</v>
      </c>
      <c r="D237" s="1694"/>
      <c r="E237" s="1694"/>
      <c r="F237" s="1694"/>
      <c r="G237" s="1694"/>
      <c r="H237" s="1694"/>
      <c r="I237" s="74">
        <f t="shared" ref="I237:K237" si="3">I236</f>
        <v>388</v>
      </c>
      <c r="J237" s="74">
        <f t="shared" si="3"/>
        <v>220</v>
      </c>
      <c r="K237" s="74">
        <f t="shared" si="3"/>
        <v>220</v>
      </c>
      <c r="L237" s="162"/>
      <c r="M237" s="1165"/>
      <c r="N237" s="162"/>
      <c r="O237" s="140"/>
    </row>
    <row r="238" spans="1:17" ht="14.25" customHeight="1" thickBot="1" x14ac:dyDescent="0.25">
      <c r="A238" s="27" t="s">
        <v>4</v>
      </c>
      <c r="B238" s="1483" t="s">
        <v>8</v>
      </c>
      <c r="C238" s="1484"/>
      <c r="D238" s="1484"/>
      <c r="E238" s="1484"/>
      <c r="F238" s="1484"/>
      <c r="G238" s="1484"/>
      <c r="H238" s="1484"/>
      <c r="I238" s="183">
        <f>I237+I223+I185+I166</f>
        <v>24289.8</v>
      </c>
      <c r="J238" s="183">
        <f>J237+J223+J185+J166</f>
        <v>23184.6</v>
      </c>
      <c r="K238" s="183">
        <f>K237+K223+K185+K166</f>
        <v>19158.900000000001</v>
      </c>
      <c r="L238" s="1485"/>
      <c r="M238" s="1486"/>
      <c r="N238" s="1486"/>
      <c r="O238" s="1487"/>
    </row>
    <row r="239" spans="1:17" ht="14.25" customHeight="1" thickBot="1" x14ac:dyDescent="0.25">
      <c r="A239" s="19" t="s">
        <v>35</v>
      </c>
      <c r="B239" s="1488" t="s">
        <v>51</v>
      </c>
      <c r="C239" s="1489"/>
      <c r="D239" s="1489"/>
      <c r="E239" s="1489"/>
      <c r="F239" s="1489"/>
      <c r="G239" s="1489"/>
      <c r="H239" s="1489"/>
      <c r="I239" s="184">
        <f t="shared" ref="I239:J239" si="4">SUM(I238)</f>
        <v>24289.8</v>
      </c>
      <c r="J239" s="184">
        <f t="shared" si="4"/>
        <v>23184.6</v>
      </c>
      <c r="K239" s="184">
        <f t="shared" ref="K239" si="5">SUM(K238)</f>
        <v>19158.900000000001</v>
      </c>
      <c r="L239" s="1490"/>
      <c r="M239" s="1490"/>
      <c r="N239" s="1490"/>
      <c r="O239" s="1491"/>
      <c r="P239" s="8"/>
      <c r="Q239" s="8"/>
    </row>
    <row r="240" spans="1:17" s="9" customFormat="1" ht="16.5" customHeight="1" x14ac:dyDescent="0.2">
      <c r="A240" s="1466" t="s">
        <v>332</v>
      </c>
      <c r="B240" s="1466"/>
      <c r="C240" s="1466"/>
      <c r="D240" s="1466"/>
      <c r="E240" s="1466"/>
      <c r="F240" s="1466"/>
      <c r="G240" s="1466"/>
      <c r="H240" s="1466"/>
      <c r="I240" s="1466"/>
      <c r="J240" s="1466"/>
      <c r="K240" s="1466"/>
      <c r="L240" s="1466"/>
      <c r="M240" s="1195"/>
      <c r="N240" s="308"/>
      <c r="O240" s="308"/>
    </row>
    <row r="241" spans="1:17" s="9" customFormat="1" ht="17.25" customHeight="1" x14ac:dyDescent="0.2">
      <c r="A241" s="308"/>
      <c r="B241" s="382"/>
      <c r="C241" s="382"/>
      <c r="D241" s="382"/>
      <c r="E241" s="382"/>
      <c r="F241" s="382"/>
      <c r="G241" s="382"/>
      <c r="H241" s="382"/>
      <c r="I241" s="382"/>
      <c r="J241" s="382"/>
      <c r="K241" s="382"/>
      <c r="L241" s="382"/>
      <c r="M241" s="1195"/>
      <c r="N241" s="308"/>
      <c r="O241" s="308"/>
    </row>
    <row r="242" spans="1:17" s="10" customFormat="1" ht="14.25" customHeight="1" thickBot="1" x14ac:dyDescent="0.25">
      <c r="A242" s="1467" t="s">
        <v>12</v>
      </c>
      <c r="B242" s="1467"/>
      <c r="C242" s="1467"/>
      <c r="D242" s="1467"/>
      <c r="E242" s="1467"/>
      <c r="F242" s="1467"/>
      <c r="G242" s="1467"/>
      <c r="H242" s="1467"/>
      <c r="I242" s="1110"/>
      <c r="J242" s="411"/>
      <c r="K242" s="411"/>
      <c r="L242" s="16"/>
      <c r="M242" s="1196"/>
      <c r="N242" s="16"/>
      <c r="O242" s="16"/>
      <c r="P242" s="9"/>
      <c r="Q242" s="9"/>
    </row>
    <row r="243" spans="1:17" ht="57" customHeight="1" thickBot="1" x14ac:dyDescent="0.25">
      <c r="A243" s="1468" t="s">
        <v>9</v>
      </c>
      <c r="B243" s="1469"/>
      <c r="C243" s="1469"/>
      <c r="D243" s="1469"/>
      <c r="E243" s="1469"/>
      <c r="F243" s="1469"/>
      <c r="G243" s="1469"/>
      <c r="H243" s="1470"/>
      <c r="I243" s="646" t="s">
        <v>206</v>
      </c>
      <c r="J243" s="647" t="s">
        <v>148</v>
      </c>
      <c r="K243" s="647" t="s">
        <v>207</v>
      </c>
      <c r="L243" s="2"/>
      <c r="M243" s="1188"/>
      <c r="N243" s="2"/>
      <c r="O243" s="2"/>
      <c r="P243" s="8"/>
      <c r="Q243" s="8"/>
    </row>
    <row r="244" spans="1:17" ht="14.25" customHeight="1" x14ac:dyDescent="0.2">
      <c r="A244" s="1471" t="s">
        <v>13</v>
      </c>
      <c r="B244" s="1472"/>
      <c r="C244" s="1472"/>
      <c r="D244" s="1472"/>
      <c r="E244" s="1472"/>
      <c r="F244" s="1472"/>
      <c r="G244" s="1472"/>
      <c r="H244" s="1473"/>
      <c r="I244" s="237">
        <f>I245+I254+I255+I256+I253</f>
        <v>24289.8</v>
      </c>
      <c r="J244" s="237">
        <f>J245+J254+J255+J256+J253</f>
        <v>23184.6</v>
      </c>
      <c r="K244" s="237">
        <f>K245+K254+K255+K256+K253</f>
        <v>19158.900000000001</v>
      </c>
      <c r="P244" s="8"/>
      <c r="Q244" s="8"/>
    </row>
    <row r="245" spans="1:17" ht="14.25" customHeight="1" x14ac:dyDescent="0.2">
      <c r="A245" s="1474" t="s">
        <v>74</v>
      </c>
      <c r="B245" s="1475"/>
      <c r="C245" s="1475"/>
      <c r="D245" s="1475"/>
      <c r="E245" s="1475"/>
      <c r="F245" s="1475"/>
      <c r="G245" s="1475"/>
      <c r="H245" s="1476"/>
      <c r="I245" s="63">
        <f>SUM(I246:I252)</f>
        <v>22581.1</v>
      </c>
      <c r="J245" s="63">
        <f>SUM(J246:J252)</f>
        <v>23184.6</v>
      </c>
      <c r="K245" s="63">
        <f>SUM(K246:K252)</f>
        <v>19158.900000000001</v>
      </c>
      <c r="L245" s="182"/>
      <c r="P245" s="8"/>
      <c r="Q245" s="8"/>
    </row>
    <row r="246" spans="1:17" ht="14.25" customHeight="1" x14ac:dyDescent="0.2">
      <c r="A246" s="1477" t="s">
        <v>17</v>
      </c>
      <c r="B246" s="1478"/>
      <c r="C246" s="1478"/>
      <c r="D246" s="1478"/>
      <c r="E246" s="1478"/>
      <c r="F246" s="1478"/>
      <c r="G246" s="1478"/>
      <c r="H246" s="1479"/>
      <c r="I246" s="71">
        <f>SUMIF(H10:H239,"SB",I10:I239)</f>
        <v>11320.1</v>
      </c>
      <c r="J246" s="71">
        <f>SUMIF(H10:H239,"SB",J10:J239)</f>
        <v>17688.8</v>
      </c>
      <c r="K246" s="71">
        <f>SUMIF(H9:H239,"SB",K9:K239)</f>
        <v>17641.400000000001</v>
      </c>
      <c r="L246" s="13"/>
      <c r="P246" s="8"/>
      <c r="Q246" s="8"/>
    </row>
    <row r="247" spans="1:17" ht="14.25" customHeight="1" x14ac:dyDescent="0.2">
      <c r="A247" s="1438" t="s">
        <v>18</v>
      </c>
      <c r="B247" s="1439"/>
      <c r="C247" s="1439"/>
      <c r="D247" s="1439"/>
      <c r="E247" s="1439"/>
      <c r="F247" s="1439"/>
      <c r="G247" s="1439"/>
      <c r="H247" s="1440"/>
      <c r="I247" s="90">
        <f>SUMIF(H11:H239,"SB(SP)",I11:I239)</f>
        <v>35.700000000000003</v>
      </c>
      <c r="J247" s="90">
        <f>SUMIF(H11:H239,"SB(SP)",J11:J239)</f>
        <v>35.700000000000003</v>
      </c>
      <c r="K247" s="90">
        <f>SUMIF(H11:H239,"SB(SP)",K11:K239)</f>
        <v>35.700000000000003</v>
      </c>
      <c r="L247" s="17"/>
    </row>
    <row r="248" spans="1:17" ht="12.75" customHeight="1" x14ac:dyDescent="0.2">
      <c r="A248" s="1438" t="s">
        <v>61</v>
      </c>
      <c r="B248" s="1439"/>
      <c r="C248" s="1439"/>
      <c r="D248" s="1439"/>
      <c r="E248" s="1439"/>
      <c r="F248" s="1439"/>
      <c r="G248" s="1439"/>
      <c r="H248" s="1440"/>
      <c r="I248" s="90">
        <f>SUMIF(H11:H239,"SB(VR)",I11:I239)</f>
        <v>0</v>
      </c>
      <c r="J248" s="90">
        <f>SUMIF(H11:H239,"SB(VR)",J11:J239)</f>
        <v>0</v>
      </c>
      <c r="K248" s="90">
        <f>SUMIF(H11:H239,"SB(VR)",K11:K239)</f>
        <v>1000</v>
      </c>
      <c r="L248" s="15"/>
      <c r="M248" s="1197"/>
      <c r="N248" s="1"/>
      <c r="O248" s="1"/>
    </row>
    <row r="249" spans="1:17" x14ac:dyDescent="0.2">
      <c r="A249" s="1438" t="s">
        <v>19</v>
      </c>
      <c r="B249" s="1439"/>
      <c r="C249" s="1439"/>
      <c r="D249" s="1439"/>
      <c r="E249" s="1439"/>
      <c r="F249" s="1439"/>
      <c r="G249" s="1439"/>
      <c r="H249" s="1440"/>
      <c r="I249" s="90">
        <f>SUMIF(H11:H239,"SB(P)",I11:I239)</f>
        <v>1500</v>
      </c>
      <c r="J249" s="90">
        <f>SUMIF(H11:H239,"SB(P)",J11:J239)</f>
        <v>0</v>
      </c>
      <c r="K249" s="90">
        <f>SUMIF(H11:H239,"SB(P)",K11:K239)</f>
        <v>0</v>
      </c>
      <c r="L249" s="15"/>
      <c r="M249" s="1197"/>
      <c r="N249" s="1"/>
      <c r="O249" s="1"/>
    </row>
    <row r="250" spans="1:17" x14ac:dyDescent="0.2">
      <c r="A250" s="1438" t="s">
        <v>77</v>
      </c>
      <c r="B250" s="1439"/>
      <c r="C250" s="1439"/>
      <c r="D250" s="1439"/>
      <c r="E250" s="1439"/>
      <c r="F250" s="1439"/>
      <c r="G250" s="1439"/>
      <c r="H250" s="1440"/>
      <c r="I250" s="90">
        <f>SUMIF(H13:H239,"SB(VB)",I13:I239)</f>
        <v>788.5</v>
      </c>
      <c r="J250" s="90">
        <f>SUMIF(H13:H239,"SB(VB)",J13:J239)</f>
        <v>442.8</v>
      </c>
      <c r="K250" s="90">
        <f>SUMIF(H13:H239,"SB(VB)",K13:K239)</f>
        <v>39.1</v>
      </c>
    </row>
    <row r="251" spans="1:17" x14ac:dyDescent="0.2">
      <c r="A251" s="1463" t="s">
        <v>126</v>
      </c>
      <c r="B251" s="1464"/>
      <c r="C251" s="1464"/>
      <c r="D251" s="1464"/>
      <c r="E251" s="1464"/>
      <c r="F251" s="1464"/>
      <c r="G251" s="1464"/>
      <c r="H251" s="1465"/>
      <c r="I251" s="90">
        <f>SUMIF(H43:H233,"SB(KPP)",I43:I233)</f>
        <v>0</v>
      </c>
      <c r="J251" s="90">
        <f>SUMIF(H43:H233,"SB(KPP)",J43:J233)</f>
        <v>0</v>
      </c>
      <c r="K251" s="90">
        <f>SUMIF(H43:H233,"SB(KPP)",K43:K233)</f>
        <v>0</v>
      </c>
      <c r="L251" s="37"/>
      <c r="N251" s="37"/>
      <c r="O251" s="37"/>
    </row>
    <row r="252" spans="1:17" ht="14.25" customHeight="1" x14ac:dyDescent="0.2">
      <c r="A252" s="1441" t="s">
        <v>145</v>
      </c>
      <c r="B252" s="1442"/>
      <c r="C252" s="1442"/>
      <c r="D252" s="1442"/>
      <c r="E252" s="1442"/>
      <c r="F252" s="1442"/>
      <c r="G252" s="1442"/>
      <c r="H252" s="1443"/>
      <c r="I252" s="90">
        <f>SUMIF(H11:H237,"SB(ES)",I11:I237)</f>
        <v>8936.7999999999993</v>
      </c>
      <c r="J252" s="90">
        <f>SUMIF(H11:H237,"SB(ES)",J11:J237)</f>
        <v>5017.3</v>
      </c>
      <c r="K252" s="90">
        <f>SUMIF(H11:H237,"SB(ES)",K11:K237)</f>
        <v>442.7</v>
      </c>
    </row>
    <row r="253" spans="1:17" ht="14.25" customHeight="1" x14ac:dyDescent="0.2">
      <c r="A253" s="1454" t="s">
        <v>54</v>
      </c>
      <c r="B253" s="1455"/>
      <c r="C253" s="1455"/>
      <c r="D253" s="1455"/>
      <c r="E253" s="1455"/>
      <c r="F253" s="1455"/>
      <c r="G253" s="1455"/>
      <c r="H253" s="1456"/>
      <c r="I253" s="168">
        <f>SUMIF(H11:H236,"SB(L)",I11:I236)</f>
        <v>1702.1</v>
      </c>
      <c r="J253" s="168">
        <f>SUMIF(H11:H233,"SB(L)",J11:J233)</f>
        <v>0</v>
      </c>
      <c r="K253" s="168">
        <f>SUMIF(H11:H233,"SB(L)",K11:K233)</f>
        <v>0</v>
      </c>
    </row>
    <row r="254" spans="1:17" x14ac:dyDescent="0.2">
      <c r="A254" s="1454" t="s">
        <v>75</v>
      </c>
      <c r="B254" s="1455"/>
      <c r="C254" s="1455"/>
      <c r="D254" s="1455"/>
      <c r="E254" s="1455"/>
      <c r="F254" s="1455"/>
      <c r="G254" s="1455"/>
      <c r="H254" s="1456"/>
      <c r="I254" s="281">
        <f>SUMIF(H11:H239,"SB(SPL)",I11:I239)</f>
        <v>6.6</v>
      </c>
      <c r="J254" s="281">
        <f>SUMIF(H11:H239,"SB(SPL)",J11:J239)</f>
        <v>0</v>
      </c>
      <c r="K254" s="65">
        <f>SUMIF(H11:H239,"SB(SPL)",K11:K239)</f>
        <v>0</v>
      </c>
    </row>
    <row r="255" spans="1:17" x14ac:dyDescent="0.2">
      <c r="A255" s="1454" t="s">
        <v>78</v>
      </c>
      <c r="B255" s="1455"/>
      <c r="C255" s="1455"/>
      <c r="D255" s="1455"/>
      <c r="E255" s="1455"/>
      <c r="F255" s="1455"/>
      <c r="G255" s="1455"/>
      <c r="H255" s="1456"/>
      <c r="I255" s="281">
        <f>SUMIF(H11:H239,"SB(ŽPL)",I11:I239)</f>
        <v>0</v>
      </c>
      <c r="J255" s="65">
        <f>SUMIF(H11:H239,"SB(ŽPL)",J11:J239)</f>
        <v>0</v>
      </c>
      <c r="K255" s="65">
        <f>SUMIF(H11:H239,"SB(ŽPL)",K11:K239)</f>
        <v>0</v>
      </c>
    </row>
    <row r="256" spans="1:17" ht="12" customHeight="1" x14ac:dyDescent="0.2">
      <c r="A256" s="1454" t="s">
        <v>76</v>
      </c>
      <c r="B256" s="1455"/>
      <c r="C256" s="1455"/>
      <c r="D256" s="1455"/>
      <c r="E256" s="1455"/>
      <c r="F256" s="1455"/>
      <c r="G256" s="1455"/>
      <c r="H256" s="1456"/>
      <c r="I256" s="168">
        <f>SUMIF(H43:H239,"SB(VRL)",I43:I239)</f>
        <v>0</v>
      </c>
      <c r="J256" s="168">
        <f>SUMIF(H43:H239,"SB(VRL)",J43:J239)</f>
        <v>0</v>
      </c>
      <c r="K256" s="168">
        <f>SUMIF(H43:H239,"SB(VRL)",K43:K239)</f>
        <v>0</v>
      </c>
    </row>
    <row r="257" spans="1:15" x14ac:dyDescent="0.2">
      <c r="A257" s="1457" t="s">
        <v>14</v>
      </c>
      <c r="B257" s="1458"/>
      <c r="C257" s="1458"/>
      <c r="D257" s="1458"/>
      <c r="E257" s="1458"/>
      <c r="F257" s="1458"/>
      <c r="G257" s="1458"/>
      <c r="H257" s="1459"/>
      <c r="I257" s="282">
        <f>SUM(I258:I261)</f>
        <v>0</v>
      </c>
      <c r="J257" s="341">
        <f t="shared" ref="J257" si="6">SUM(J258:J261)</f>
        <v>0</v>
      </c>
      <c r="K257" s="341">
        <f t="shared" ref="K257" si="7">SUM(K258:K261)</f>
        <v>0</v>
      </c>
    </row>
    <row r="258" spans="1:15" x14ac:dyDescent="0.2">
      <c r="A258" s="1460" t="s">
        <v>104</v>
      </c>
      <c r="B258" s="1461"/>
      <c r="C258" s="1461"/>
      <c r="D258" s="1461"/>
      <c r="E258" s="1461"/>
      <c r="F258" s="1461"/>
      <c r="G258" s="1461"/>
      <c r="H258" s="1462"/>
      <c r="I258" s="90">
        <f>SUMIF(H12:H239,"KVJUD",I12:I239)</f>
        <v>0</v>
      </c>
      <c r="J258" s="90">
        <f>SUMIF(H12:H239,"KVJUD",J12:J239)</f>
        <v>0</v>
      </c>
      <c r="K258" s="90">
        <f>SUMIF(H12:H239,"KVJUD",K12:K239)</f>
        <v>0</v>
      </c>
    </row>
    <row r="259" spans="1:15" ht="13.5" customHeight="1" x14ac:dyDescent="0.2">
      <c r="A259" s="1438" t="s">
        <v>21</v>
      </c>
      <c r="B259" s="1439"/>
      <c r="C259" s="1439"/>
      <c r="D259" s="1439"/>
      <c r="E259" s="1439"/>
      <c r="F259" s="1439"/>
      <c r="G259" s="1439"/>
      <c r="H259" s="1440"/>
      <c r="I259" s="90">
        <f>SUMIF(H11:H239,"LRVB",I11:I239)</f>
        <v>0</v>
      </c>
      <c r="J259" s="90">
        <f>SUMIF(H11:H239,"LRVB",J11:J239)</f>
        <v>0</v>
      </c>
      <c r="K259" s="90">
        <f>SUMIF(H11:H239,"LRVB",K11:K239)</f>
        <v>0</v>
      </c>
    </row>
    <row r="260" spans="1:15" ht="14.25" customHeight="1" x14ac:dyDescent="0.2">
      <c r="A260" s="1441" t="s">
        <v>20</v>
      </c>
      <c r="B260" s="1442"/>
      <c r="C260" s="1442"/>
      <c r="D260" s="1442"/>
      <c r="E260" s="1442"/>
      <c r="F260" s="1442"/>
      <c r="G260" s="1442"/>
      <c r="H260" s="1443"/>
      <c r="I260" s="64">
        <f>SUMIF(H12:H237,"ES",I12:I237)</f>
        <v>0</v>
      </c>
      <c r="J260" s="64">
        <f>SUMIF(H12:H237,"ES",J12:J237)</f>
        <v>0</v>
      </c>
      <c r="K260" s="64">
        <f>SUMIF(H12:H237,"ES",K12:K237)</f>
        <v>0</v>
      </c>
    </row>
    <row r="261" spans="1:15" ht="15.75" customHeight="1" x14ac:dyDescent="0.2">
      <c r="A261" s="1438" t="s">
        <v>22</v>
      </c>
      <c r="B261" s="1439"/>
      <c r="C261" s="1439"/>
      <c r="D261" s="1439"/>
      <c r="E261" s="1439"/>
      <c r="F261" s="1439"/>
      <c r="G261" s="1439"/>
      <c r="H261" s="1440"/>
      <c r="I261" s="90">
        <f>SUMIF(H11:H239,"Kt",I11:I239)</f>
        <v>0</v>
      </c>
      <c r="J261" s="90">
        <f>SUMIF(H11:H239,"Kt",J11:J239)</f>
        <v>0</v>
      </c>
      <c r="K261" s="90">
        <f>SUMIF(H11:H239,"Kt",K11:K239)</f>
        <v>0</v>
      </c>
    </row>
    <row r="262" spans="1:15" ht="15" customHeight="1" thickBot="1" x14ac:dyDescent="0.25">
      <c r="A262" s="1444" t="s">
        <v>15</v>
      </c>
      <c r="B262" s="1445"/>
      <c r="C262" s="1445"/>
      <c r="D262" s="1445"/>
      <c r="E262" s="1445"/>
      <c r="F262" s="1445"/>
      <c r="G262" s="1445"/>
      <c r="H262" s="1446"/>
      <c r="I262" s="239">
        <f>SUM(I244,I257)</f>
        <v>24289.8</v>
      </c>
      <c r="J262" s="239">
        <f>SUM(J244,J257)</f>
        <v>23184.6</v>
      </c>
      <c r="K262" s="239">
        <f>SUM(K244,K257)</f>
        <v>19158.900000000001</v>
      </c>
      <c r="M262" s="895"/>
      <c r="N262" s="3"/>
      <c r="O262" s="3"/>
    </row>
    <row r="263" spans="1:15" x14ac:dyDescent="0.2">
      <c r="I263" s="9"/>
      <c r="J263" s="9"/>
      <c r="K263" s="9"/>
      <c r="L263" s="9"/>
      <c r="M263" s="1198"/>
      <c r="N263" s="8"/>
      <c r="O263" s="8"/>
    </row>
    <row r="264" spans="1:15" x14ac:dyDescent="0.2">
      <c r="I264" s="316"/>
      <c r="J264" s="316"/>
      <c r="K264" s="316"/>
      <c r="L264" s="9"/>
      <c r="M264" s="229"/>
      <c r="N264" s="9"/>
      <c r="O264" s="9"/>
    </row>
    <row r="265" spans="1:15" x14ac:dyDescent="0.2">
      <c r="I265" s="14"/>
      <c r="J265" s="14"/>
      <c r="K265" s="14"/>
    </row>
    <row r="266" spans="1:15" x14ac:dyDescent="0.2">
      <c r="I266" s="14"/>
      <c r="J266" s="14"/>
      <c r="K266" s="14"/>
    </row>
    <row r="267" spans="1:15" x14ac:dyDescent="0.2">
      <c r="I267" s="37"/>
      <c r="J267" s="37"/>
      <c r="K267" s="37"/>
    </row>
    <row r="268" spans="1:15" x14ac:dyDescent="0.2">
      <c r="L268" s="14"/>
    </row>
  </sheetData>
  <mergeCells count="239">
    <mergeCell ref="L124:L125"/>
    <mergeCell ref="P188:Q188"/>
    <mergeCell ref="D65:D81"/>
    <mergeCell ref="D55:G55"/>
    <mergeCell ref="D51:D52"/>
    <mergeCell ref="E102:E103"/>
    <mergeCell ref="E104:E105"/>
    <mergeCell ref="G59:G64"/>
    <mergeCell ref="O134:O135"/>
    <mergeCell ref="E169:E171"/>
    <mergeCell ref="C167:O167"/>
    <mergeCell ref="G168:G171"/>
    <mergeCell ref="L174:L175"/>
    <mergeCell ref="D120:D121"/>
    <mergeCell ref="E128:E129"/>
    <mergeCell ref="E120:E121"/>
    <mergeCell ref="G111:G112"/>
    <mergeCell ref="E95:E100"/>
    <mergeCell ref="G95:G101"/>
    <mergeCell ref="G93:G94"/>
    <mergeCell ref="D90:D91"/>
    <mergeCell ref="E56:E58"/>
    <mergeCell ref="G84:G85"/>
    <mergeCell ref="D92:F92"/>
    <mergeCell ref="A10:O10"/>
    <mergeCell ref="D43:D44"/>
    <mergeCell ref="B12:O12"/>
    <mergeCell ref="C13:O13"/>
    <mergeCell ref="G43:G44"/>
    <mergeCell ref="L43:L44"/>
    <mergeCell ref="E43:E44"/>
    <mergeCell ref="A11:O11"/>
    <mergeCell ref="E14:E16"/>
    <mergeCell ref="G14:G16"/>
    <mergeCell ref="L14:L16"/>
    <mergeCell ref="D41:D42"/>
    <mergeCell ref="E41:E42"/>
    <mergeCell ref="G41:G42"/>
    <mergeCell ref="G17:G21"/>
    <mergeCell ref="E17:E21"/>
    <mergeCell ref="F17:F21"/>
    <mergeCell ref="L18:L20"/>
    <mergeCell ref="E33:E36"/>
    <mergeCell ref="F33:F36"/>
    <mergeCell ref="L34:L36"/>
    <mergeCell ref="E37:E40"/>
    <mergeCell ref="F37:F40"/>
    <mergeCell ref="L38:L40"/>
    <mergeCell ref="E22:E26"/>
    <mergeCell ref="F22:F26"/>
    <mergeCell ref="D45:D46"/>
    <mergeCell ref="D22:D26"/>
    <mergeCell ref="L29:L30"/>
    <mergeCell ref="F28:F32"/>
    <mergeCell ref="G53:G54"/>
    <mergeCell ref="G45:G46"/>
    <mergeCell ref="L47:L48"/>
    <mergeCell ref="L22:L26"/>
    <mergeCell ref="D28:D32"/>
    <mergeCell ref="E28:E32"/>
    <mergeCell ref="E47:E48"/>
    <mergeCell ref="D53:D54"/>
    <mergeCell ref="L102:L103"/>
    <mergeCell ref="L84:L85"/>
    <mergeCell ref="E109:E110"/>
    <mergeCell ref="E118:E119"/>
    <mergeCell ref="F95:F101"/>
    <mergeCell ref="E107:E108"/>
    <mergeCell ref="F107:F108"/>
    <mergeCell ref="F45:F46"/>
    <mergeCell ref="E45:E46"/>
    <mergeCell ref="E49:E50"/>
    <mergeCell ref="G51:G52"/>
    <mergeCell ref="G56:G58"/>
    <mergeCell ref="L93:L94"/>
    <mergeCell ref="F88:F89"/>
    <mergeCell ref="E84:E85"/>
    <mergeCell ref="F84:F85"/>
    <mergeCell ref="E93:E94"/>
    <mergeCell ref="G82:G83"/>
    <mergeCell ref="L49:L50"/>
    <mergeCell ref="E51:E52"/>
    <mergeCell ref="E53:E54"/>
    <mergeCell ref="L100:L101"/>
    <mergeCell ref="L104:L105"/>
    <mergeCell ref="G90:G91"/>
    <mergeCell ref="L230:L231"/>
    <mergeCell ref="G138:G142"/>
    <mergeCell ref="D144:D147"/>
    <mergeCell ref="E191:E192"/>
    <mergeCell ref="L195:L196"/>
    <mergeCell ref="E194:E196"/>
    <mergeCell ref="E188:E189"/>
    <mergeCell ref="C166:H166"/>
    <mergeCell ref="D152:D156"/>
    <mergeCell ref="E182:E183"/>
    <mergeCell ref="F182:F183"/>
    <mergeCell ref="C185:H185"/>
    <mergeCell ref="C186:M186"/>
    <mergeCell ref="E225:E226"/>
    <mergeCell ref="G213:G214"/>
    <mergeCell ref="G227:G229"/>
    <mergeCell ref="C227:C229"/>
    <mergeCell ref="A82:A83"/>
    <mergeCell ref="B82:B83"/>
    <mergeCell ref="C82:C83"/>
    <mergeCell ref="D82:D83"/>
    <mergeCell ref="E82:E83"/>
    <mergeCell ref="F82:F83"/>
    <mergeCell ref="E65:E68"/>
    <mergeCell ref="F65:F81"/>
    <mergeCell ref="A120:A121"/>
    <mergeCell ref="B118:B119"/>
    <mergeCell ref="C118:C119"/>
    <mergeCell ref="B120:B121"/>
    <mergeCell ref="A84:A85"/>
    <mergeCell ref="B84:B85"/>
    <mergeCell ref="A118:A119"/>
    <mergeCell ref="A90:A91"/>
    <mergeCell ref="B90:B91"/>
    <mergeCell ref="C90:C91"/>
    <mergeCell ref="D118:D119"/>
    <mergeCell ref="D84:D85"/>
    <mergeCell ref="C84:C85"/>
    <mergeCell ref="E86:E89"/>
    <mergeCell ref="E90:E91"/>
    <mergeCell ref="F90:F91"/>
    <mergeCell ref="A59:A64"/>
    <mergeCell ref="B59:B64"/>
    <mergeCell ref="N134:N135"/>
    <mergeCell ref="M134:M135"/>
    <mergeCell ref="L191:L192"/>
    <mergeCell ref="L172:L173"/>
    <mergeCell ref="G188:G190"/>
    <mergeCell ref="D182:D183"/>
    <mergeCell ref="B134:B135"/>
    <mergeCell ref="L134:L135"/>
    <mergeCell ref="D158:D164"/>
    <mergeCell ref="D136:D137"/>
    <mergeCell ref="E136:E137"/>
    <mergeCell ref="E172:E176"/>
    <mergeCell ref="F134:F135"/>
    <mergeCell ref="E138:E142"/>
    <mergeCell ref="E134:E135"/>
    <mergeCell ref="F136:F137"/>
    <mergeCell ref="D134:D135"/>
    <mergeCell ref="A134:A135"/>
    <mergeCell ref="C59:C64"/>
    <mergeCell ref="D59:D64"/>
    <mergeCell ref="E59:E64"/>
    <mergeCell ref="F59:F64"/>
    <mergeCell ref="L1:O1"/>
    <mergeCell ref="A3:O3"/>
    <mergeCell ref="A7:A9"/>
    <mergeCell ref="B7:B9"/>
    <mergeCell ref="C7:C9"/>
    <mergeCell ref="D7:D9"/>
    <mergeCell ref="E7:E9"/>
    <mergeCell ref="F7:F9"/>
    <mergeCell ref="G7:G9"/>
    <mergeCell ref="H7:H9"/>
    <mergeCell ref="K7:K9"/>
    <mergeCell ref="L7:O7"/>
    <mergeCell ref="A4:O4"/>
    <mergeCell ref="A5:O5"/>
    <mergeCell ref="L6:O6"/>
    <mergeCell ref="L8:L9"/>
    <mergeCell ref="M8:O8"/>
    <mergeCell ref="I7:I9"/>
    <mergeCell ref="J7:J9"/>
    <mergeCell ref="A247:H247"/>
    <mergeCell ref="A249:H249"/>
    <mergeCell ref="A244:H244"/>
    <mergeCell ref="A253:H253"/>
    <mergeCell ref="A250:H250"/>
    <mergeCell ref="A245:H245"/>
    <mergeCell ref="A258:H258"/>
    <mergeCell ref="C237:H237"/>
    <mergeCell ref="A252:H252"/>
    <mergeCell ref="A248:H248"/>
    <mergeCell ref="A246:H246"/>
    <mergeCell ref="A243:H243"/>
    <mergeCell ref="B238:H238"/>
    <mergeCell ref="A240:L240"/>
    <mergeCell ref="L239:O239"/>
    <mergeCell ref="L238:O238"/>
    <mergeCell ref="A242:H242"/>
    <mergeCell ref="B239:H239"/>
    <mergeCell ref="A262:H262"/>
    <mergeCell ref="A259:H259"/>
    <mergeCell ref="A256:H256"/>
    <mergeCell ref="A260:H260"/>
    <mergeCell ref="A261:H261"/>
    <mergeCell ref="A257:H257"/>
    <mergeCell ref="A254:H254"/>
    <mergeCell ref="A255:H255"/>
    <mergeCell ref="A251:H251"/>
    <mergeCell ref="P84:S85"/>
    <mergeCell ref="A107:A108"/>
    <mergeCell ref="B107:B108"/>
    <mergeCell ref="D107:D108"/>
    <mergeCell ref="C120:C121"/>
    <mergeCell ref="L90:L91"/>
    <mergeCell ref="G86:G89"/>
    <mergeCell ref="A227:A229"/>
    <mergeCell ref="A202:A203"/>
    <mergeCell ref="C136:C137"/>
    <mergeCell ref="F194:F196"/>
    <mergeCell ref="G194:G195"/>
    <mergeCell ref="A136:A137"/>
    <mergeCell ref="B136:B137"/>
    <mergeCell ref="C134:C135"/>
    <mergeCell ref="L207:L208"/>
    <mergeCell ref="L209:L210"/>
    <mergeCell ref="B227:B229"/>
    <mergeCell ref="C224:H224"/>
    <mergeCell ref="C223:H223"/>
    <mergeCell ref="B202:B203"/>
    <mergeCell ref="E227:E229"/>
    <mergeCell ref="F227:F229"/>
    <mergeCell ref="G204:G206"/>
    <mergeCell ref="G117:G119"/>
    <mergeCell ref="F118:F119"/>
    <mergeCell ref="D131:D132"/>
    <mergeCell ref="E131:E132"/>
    <mergeCell ref="G130:G132"/>
    <mergeCell ref="G120:G121"/>
    <mergeCell ref="E234:E235"/>
    <mergeCell ref="C202:C203"/>
    <mergeCell ref="G234:G235"/>
    <mergeCell ref="E232:E233"/>
    <mergeCell ref="G232:G233"/>
    <mergeCell ref="E230:E231"/>
    <mergeCell ref="G230:G231"/>
    <mergeCell ref="F202:F203"/>
    <mergeCell ref="D202:D203"/>
    <mergeCell ref="E204:E209"/>
    <mergeCell ref="E202:E203"/>
    <mergeCell ref="G202:G203"/>
  </mergeCells>
  <printOptions horizontalCentered="1"/>
  <pageMargins left="0.59055118110236227" right="0.19685039370078741" top="0.31496062992125984" bottom="0.19685039370078741" header="0" footer="0"/>
  <pageSetup paperSize="9" scale="67" orientation="portrait" r:id="rId1"/>
  <rowBreaks count="1" manualBreakCount="1">
    <brk id="122"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7 programa</vt:lpstr>
      <vt:lpstr>Lyginamasis variantas</vt:lpstr>
      <vt:lpstr>Lyg.išskleistas</vt:lpstr>
      <vt:lpstr>aiškinamoji lentelė</vt:lpstr>
      <vt:lpstr>'7 programa'!Print_Area</vt:lpstr>
      <vt:lpstr>'aiškinamoji lentelė'!Print_Area</vt:lpstr>
      <vt:lpstr>Lyg.išskleistas!Print_Area</vt:lpstr>
      <vt:lpstr>'Lyginamasis variantas'!Print_Area</vt:lpstr>
      <vt:lpstr>'7 programa'!Print_Titles</vt:lpstr>
      <vt:lpstr>'aiškinamoji lentelė'!Print_Titles</vt:lpstr>
      <vt:lpstr>Lyg.išskleistas!Print_Titles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2020-06-25T05:03:57Z</cp:lastPrinted>
  <dcterms:created xsi:type="dcterms:W3CDTF">2007-07-27T10:32:34Z</dcterms:created>
  <dcterms:modified xsi:type="dcterms:W3CDTF">2020-06-26T06:50:44Z</dcterms:modified>
</cp:coreProperties>
</file>